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" windowWidth="19035" windowHeight="12780" tabRatio="880" firstSheet="2" activeTab="3"/>
  </bookViews>
  <sheets>
    <sheet name="Retail Impacts $M" sheetId="10" state="hidden" r:id="rId1"/>
    <sheet name="Retail Impacts" sheetId="6" state="hidden" r:id="rId2"/>
    <sheet name="Input &amp; Notes" sheetId="22" r:id="rId3"/>
    <sheet name="Total Co. Summary" sheetId="18" r:id="rId4"/>
    <sheet name="Jurisdictional Summary" sheetId="17" r:id="rId5"/>
    <sheet name="Juris Allocations" sheetId="4" r:id="rId6"/>
    <sheet name="IN Summary" sheetId="19" r:id="rId7"/>
    <sheet name="MI Summary" sheetId="20" r:id="rId8"/>
    <sheet name="Wholesale Summary" sheetId="21" r:id="rId9"/>
    <sheet name="OSS Treatment" sheetId="14" r:id="rId10"/>
    <sheet name="Jurisdictions" sheetId="15" r:id="rId11"/>
    <sheet name="KPCo ROC" sheetId="8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AEG1" localSheetId="0">#REF!</definedName>
    <definedName name="_AEG1">#REF!</definedName>
    <definedName name="_CSP1" localSheetId="0">#REF!</definedName>
    <definedName name="_CSP1">#REF!</definedName>
    <definedName name="_Order1" hidden="1">255</definedName>
    <definedName name="_Order2" hidden="1">255</definedName>
    <definedName name="ActExcessAmt" localSheetId="0">#REF!</definedName>
    <definedName name="ActExcessAmt">#REF!</definedName>
    <definedName name="ActGrTaxAmt" localSheetId="0">#REF!</definedName>
    <definedName name="ActGrTaxAmt">#REF!</definedName>
    <definedName name="ActKWHExcess" localSheetId="0">#REF!</definedName>
    <definedName name="ActKWHExcess">#REF!</definedName>
    <definedName name="ActKWHNotUsed" localSheetId="0">#REF!</definedName>
    <definedName name="ActKWHNotUsed">#REF!</definedName>
    <definedName name="ActKWHRes" localSheetId="0">#REF!</definedName>
    <definedName name="ActKWHRes">#REF!</definedName>
    <definedName name="ActKWHSubTot" localSheetId="0">#REF!</definedName>
    <definedName name="ActKWHSubTot">#REF!</definedName>
    <definedName name="ActKWHTot" localSheetId="0">#REF!</definedName>
    <definedName name="ActKWHTot">#REF!</definedName>
    <definedName name="ActNotUsedAmt" localSheetId="0">#REF!</definedName>
    <definedName name="ActNotUsedAmt">#REF!</definedName>
    <definedName name="ActResAmt" localSheetId="0">#REF!</definedName>
    <definedName name="ActResAmt">#REF!</definedName>
    <definedName name="ActSubTotAmt" localSheetId="0">#REF!</definedName>
    <definedName name="ActSubTotAmt">#REF!</definedName>
    <definedName name="ActTotAmt" localSheetId="0">#REF!</definedName>
    <definedName name="ActTotAmt">#REF!</definedName>
    <definedName name="AdjAcct5550.035MWH" localSheetId="0">'[1]APPVII PG3'!#REF!</definedName>
    <definedName name="AdjAcct5550.035MWH">'[1]APPVII PG3'!#REF!</definedName>
    <definedName name="AEP" localSheetId="0">#REF!</definedName>
    <definedName name="AEP">#REF!</definedName>
    <definedName name="APCO" localSheetId="0">'[2]APCO Rate Trtmnt'!#REF!</definedName>
    <definedName name="APCO">'[2]APCO Rate Trtmnt'!#REF!</definedName>
    <definedName name="APCo1" localSheetId="0">#REF!</definedName>
    <definedName name="APCo1">#REF!</definedName>
    <definedName name="Beg_Bal" localSheetId="0">#REF!</definedName>
    <definedName name="Beg_Bal">#REF!</definedName>
    <definedName name="CPI">[3]Inputs!$C$64</definedName>
    <definedName name="CurMoAddr1" localSheetId="0">#REF!</definedName>
    <definedName name="CurMoAddr1">#REF!</definedName>
    <definedName name="CurMoAddr2" localSheetId="0">#REF!</definedName>
    <definedName name="CurMoAddr2">#REF!</definedName>
    <definedName name="CurMoBTDetail" localSheetId="0">#REF!</definedName>
    <definedName name="CurMoBTDetail">#REF!</definedName>
    <definedName name="CurMoBuyThrgh_Sheet" localSheetId="0">#REF!</definedName>
    <definedName name="CurMoBuyThrgh_Sheet">#REF!</definedName>
    <definedName name="CurMoCityStZip" localSheetId="0">#REF!</definedName>
    <definedName name="CurMoCityStZip">#REF!</definedName>
    <definedName name="CurMoCustName" localSheetId="0">#REF!</definedName>
    <definedName name="CurMoCustName">#REF!</definedName>
    <definedName name="CurMoExcessAmt" localSheetId="0">#REF!</definedName>
    <definedName name="CurMoExcessAmt">#REF!</definedName>
    <definedName name="CurMoGrTaxAmt" localSheetId="0">#REF!</definedName>
    <definedName name="CurMoGrTaxAmt">#REF!</definedName>
    <definedName name="CurMoKWHExcess" localSheetId="0">#REF!</definedName>
    <definedName name="CurMoKWHExcess">#REF!</definedName>
    <definedName name="CurMoKWHNotUsed" localSheetId="0">#REF!</definedName>
    <definedName name="CurMoKWHNotUsed">#REF!</definedName>
    <definedName name="CurMoKWHRes" localSheetId="0">#REF!</definedName>
    <definedName name="CurMoKWHRes">#REF!</definedName>
    <definedName name="CurMoKWHSubTot" localSheetId="0">#REF!</definedName>
    <definedName name="CurMoKWHSubTot">#REF!</definedName>
    <definedName name="CurMoKWHTot" localSheetId="0">#REF!</definedName>
    <definedName name="CurMoKWHTot">#REF!</definedName>
    <definedName name="CurMoMtrMult" localSheetId="0">#REF!</definedName>
    <definedName name="CurMoMtrMult">#REF!</definedName>
    <definedName name="CurMoNotUsedAmt" localSheetId="0">#REF!</definedName>
    <definedName name="CurMoNotUsedAmt">#REF!</definedName>
    <definedName name="CurMoResAmt" localSheetId="0">#REF!</definedName>
    <definedName name="CurMoResAmt">#REF!</definedName>
    <definedName name="CurMoSubTotAmt" localSheetId="0">#REF!</definedName>
    <definedName name="CurMoSubTotAmt">#REF!</definedName>
    <definedName name="CurMoTotAmt" localSheetId="0">#REF!</definedName>
    <definedName name="CurMoTotAmt">#REF!</definedName>
    <definedName name="CustName">[4]Determinants!$C$129</definedName>
    <definedName name="Data" localSheetId="0">#REF!</definedName>
    <definedName name="Data">#REF!</definedName>
    <definedName name="EastDirectAllcTotal">'[5]APPVIII PG 1'!$C$104</definedName>
    <definedName name="End_Bal" localSheetId="0">#REF!</definedName>
    <definedName name="End_Bal">#REF!</definedName>
    <definedName name="EstExcessAmt" localSheetId="0">#REF!</definedName>
    <definedName name="EstExcessAmt">#REF!</definedName>
    <definedName name="EstGrTaxAmt" localSheetId="0">#REF!</definedName>
    <definedName name="EstGrTaxAmt">#REF!</definedName>
    <definedName name="EstKWHExcess" localSheetId="0">#REF!</definedName>
    <definedName name="EstKWHExcess">#REF!</definedName>
    <definedName name="EstKWHNotUsed" localSheetId="0">#REF!</definedName>
    <definedName name="EstKWHNotUsed">#REF!</definedName>
    <definedName name="EstKWHRes" localSheetId="0">#REF!</definedName>
    <definedName name="EstKWHRes">#REF!</definedName>
    <definedName name="EstKWHSubTot" localSheetId="0">#REF!</definedName>
    <definedName name="EstKWHSubTot">#REF!</definedName>
    <definedName name="EstKWHTot" localSheetId="0">#REF!</definedName>
    <definedName name="EstKWHTot">#REF!</definedName>
    <definedName name="EstNotUsedAmt" localSheetId="0">#REF!</definedName>
    <definedName name="EstNotUsedAmt">#REF!</definedName>
    <definedName name="EstResAmt" localSheetId="0">#REF!</definedName>
    <definedName name="EstResAmt">#REF!</definedName>
    <definedName name="EstSubTotAmt" localSheetId="0">#REF!</definedName>
    <definedName name="EstSubTotAmt">#REF!</definedName>
    <definedName name="EstTotAmt" localSheetId="0">#REF!</definedName>
    <definedName name="EstTotAmt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MCO" localSheetId="0">#REF!</definedName>
    <definedName name="IMCO">#REF!</definedName>
    <definedName name="IncrmntlFctr" localSheetId="0">[4]Detail!#REF!</definedName>
    <definedName name="IncrmntlFctr">[4]Detail!#REF!</definedName>
    <definedName name="InM" localSheetId="0">#REF!</definedName>
    <definedName name="InM">#REF!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KPCo" localSheetId="0">#REF!</definedName>
    <definedName name="KPCo">#REF!</definedName>
    <definedName name="Last_Row" localSheetId="6">IF('IN Summary'!Values_Entered,Header_Row+'IN Summary'!Number_of_Payments,Header_Row)</definedName>
    <definedName name="Last_Row" localSheetId="4">IF('Jurisdictional Summary'!Values_Entered,Header_Row+'Jurisdictional Summary'!Number_of_Payments,Header_Row)</definedName>
    <definedName name="Last_Row" localSheetId="7">IF('MI Summary'!Values_Entered,Header_Row+'MI Summary'!Number_of_Payments,Header_Row)</definedName>
    <definedName name="Last_Row" localSheetId="9">IF('OSS Treatment'!Values_Entered,Header_Row+'OSS Treatment'!Number_of_Payments,Header_Row)</definedName>
    <definedName name="Last_Row" localSheetId="1">IF('Retail Impacts'!Values_Entered,Header_Row+'Retail Impacts'!Number_of_Payments,Header_Row)</definedName>
    <definedName name="Last_Row" localSheetId="0">IF('Retail Impacts $M'!Values_Entered,'Retail Impacts $M'!Header_Row+'Retail Impacts $M'!Number_of_Payments,'Retail Impacts $M'!Header_Row)</definedName>
    <definedName name="Last_Row" localSheetId="3">IF('Total Co. Summary'!Values_Entered,Header_Row+'Total Co. Summary'!Number_of_Payments,Header_Row)</definedName>
    <definedName name="Last_Row" localSheetId="8">IF('Wholesale Summary'!Values_Entered,Header_Row+'Wholesale Summary'!Number_of_Payments,Header_Row)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6">MATCH(0.01,End_Bal,-1)+1</definedName>
    <definedName name="Number_of_Payments" localSheetId="4">MATCH(0.01,End_Bal,-1)+1</definedName>
    <definedName name="Number_of_Payments" localSheetId="7">MATCH(0.01,End_Bal,-1)+1</definedName>
    <definedName name="Number_of_Payments" localSheetId="9">MATCH(0.01,End_Bal,-1)+1</definedName>
    <definedName name="Number_of_Payments" localSheetId="1">MATCH(0.01,End_Bal,-1)+1</definedName>
    <definedName name="Number_of_Payments" localSheetId="0">MATCH(0.01,'Retail Impacts $M'!End_Bal,-1)+1</definedName>
    <definedName name="Number_of_Payments" localSheetId="3">MATCH(0.01,End_Bal,-1)+1</definedName>
    <definedName name="Number_of_Payments" localSheetId="8">MATCH(0.01,End_Bal,-1)+1</definedName>
    <definedName name="Number_of_Payments">MATCH(0.01,End_Bal,-1)+1</definedName>
    <definedName name="OPCO" localSheetId="0">#REF!</definedName>
    <definedName name="OPCO">#REF!</definedName>
    <definedName name="OPCo1" localSheetId="0">#REF!</definedName>
    <definedName name="OPCo1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6">DATE(YEAR(Loan_Start),MONTH(Loan_Start)+Payment_Number,DAY(Loan_Start))</definedName>
    <definedName name="Payment_Date" localSheetId="4">DATE(YEAR(Loan_Start),MONTH(Loan_Start)+Payment_Number,DAY(Loan_Start))</definedName>
    <definedName name="Payment_Date" localSheetId="7">DATE(YEAR(Loan_Start),MONTH(Loan_Start)+Payment_Number,DAY(Loan_Start))</definedName>
    <definedName name="Payment_Date" localSheetId="9">DATE(YEAR(Loan_Start),MONTH(Loan_Start)+Payment_Number,DAY(Loan_Start))</definedName>
    <definedName name="Payment_Date" localSheetId="1">DATE(YEAR(Loan_Start),MONTH(Loan_Start)+Payment_Number,DAY(Loan_Start))</definedName>
    <definedName name="Payment_Date" localSheetId="0">DATE(YEAR('Retail Impacts $M'!Loan_Start),MONTH('Retail Impacts $M'!Loan_Start)+Payment_Number,DAY('Retail Impacts $M'!Loan_Start))</definedName>
    <definedName name="Payment_Date" localSheetId="3">DATE(YEAR(Loan_Start),MONTH(Loan_Start)+Payment_Number,DAY(Loan_Start))</definedName>
    <definedName name="Payment_Date" localSheetId="8">DATE(YEAR(Loan_Start),MONTH(Loan_Start)+Payment_Number,DAY(Loan_Start))</definedName>
    <definedName name="Payment_Date">DATE(YEAR(Loan_Start),MONTH(Loan_Start)+Payment_Number,DAY(Loan_Start))</definedName>
    <definedName name="PFADJ" localSheetId="0">'[4]Current Invoice'!#REF!</definedName>
    <definedName name="PFADJ">'[4]Current Invoice'!#REF!</definedName>
    <definedName name="PriMoAddr1" localSheetId="0">#REF!</definedName>
    <definedName name="PriMoAddr1">#REF!</definedName>
    <definedName name="PriMoAddr2" localSheetId="0">#REF!</definedName>
    <definedName name="PriMoAddr2">#REF!</definedName>
    <definedName name="PriMoBTDetail" localSheetId="0">#REF!</definedName>
    <definedName name="PriMoBTDetail">#REF!</definedName>
    <definedName name="PriMoBuyThrgh_Sheet" localSheetId="0">#REF!</definedName>
    <definedName name="PriMoBuyThrgh_Sheet">#REF!</definedName>
    <definedName name="PriMoCityStZip" localSheetId="0">#REF!</definedName>
    <definedName name="PriMoCityStZip">#REF!</definedName>
    <definedName name="PriMoCustName" localSheetId="0">#REF!</definedName>
    <definedName name="PriMoCustName">#REF!</definedName>
    <definedName name="PriMoMtrMult" localSheetId="0">#REF!</definedName>
    <definedName name="PriMoMtrMult">#REF!</definedName>
    <definedName name="Princ" localSheetId="0">#REF!</definedName>
    <definedName name="Princ">#REF!</definedName>
    <definedName name="_xlnm.Print_Area" localSheetId="2">'Input &amp; Notes'!$A$1:$K$54</definedName>
    <definedName name="_xlnm.Print_Area" localSheetId="5">'Juris Allocations'!$B$1:$I$110</definedName>
    <definedName name="_xlnm.Print_Area" localSheetId="9">'OSS Treatment'!$A$1:$I$66</definedName>
    <definedName name="_xlnm.Print_Area" localSheetId="1">'Retail Impacts'!$A$1:$G$41</definedName>
    <definedName name="_xlnm.Print_Area" localSheetId="0">'Retail Impacts $M'!$A$1:$G$35</definedName>
    <definedName name="_xlnm.Print_Area">#REF!</definedName>
    <definedName name="Print_Area_Reset" localSheetId="6">OFFSET(Full_Print,0,0,'IN Summary'!Last_Row)</definedName>
    <definedName name="Print_Area_Reset" localSheetId="4">OFFSET(Full_Print,0,0,'Jurisdictional Summary'!Last_Row)</definedName>
    <definedName name="Print_Area_Reset" localSheetId="7">OFFSET(Full_Print,0,0,'MI Summary'!Last_Row)</definedName>
    <definedName name="Print_Area_Reset" localSheetId="9">OFFSET(Full_Print,0,0,'OSS Treatment'!Last_Row)</definedName>
    <definedName name="Print_Area_Reset" localSheetId="1">OFFSET(Full_Print,0,0,'Retail Impacts'!Last_Row)</definedName>
    <definedName name="Print_Area_Reset" localSheetId="0">OFFSET('Retail Impacts $M'!Full_Print,0,0,'Retail Impacts $M'!Last_Row)</definedName>
    <definedName name="Print_Area_Reset" localSheetId="3">OFFSET(Full_Print,0,0,'Total Co. Summary'!Last_Row)</definedName>
    <definedName name="Print_Area_Reset" localSheetId="8">OFFSET(Full_Print,0,0,'Wholesale Summary'!Last_Row)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6">Scheduled_Payment+Extra_Payment</definedName>
    <definedName name="Total_Payment" localSheetId="4">Scheduled_Payment+Extra_Payment</definedName>
    <definedName name="Total_Payment" localSheetId="7">Scheduled_Payment+Extra_Payment</definedName>
    <definedName name="Total_Payment" localSheetId="9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8">Scheduled_Payment+Extra_Payment</definedName>
    <definedName name="Total_Payment">Scheduled_Payment+Extra_Payment</definedName>
    <definedName name="Values_Entered" localSheetId="6">IF(Loan_Amount*Interest_Rate*Loan_Years*Loan_Start&gt;0,1,0)</definedName>
    <definedName name="Values_Entered" localSheetId="4">IF(Loan_Amount*Interest_Rate*Loan_Years*Loan_Start&gt;0,1,0)</definedName>
    <definedName name="Values_Entered" localSheetId="7">IF(Loan_Amount*Interest_Rate*Loan_Years*Loan_Start&gt;0,1,0)</definedName>
    <definedName name="Values_Entered" localSheetId="9">IF(Loan_Amount*Interest_Rate*Loan_Years*Loan_Start&gt;0,1,0)</definedName>
    <definedName name="Values_Entered" localSheetId="1">IF(Loan_Amount*Interest_Rate*Loan_Years*Loan_Start&gt;0,1,0)</definedName>
    <definedName name="Values_Entered" localSheetId="0">IF('Retail Impacts $M'!Loan_Amount*'Retail Impacts $M'!Interest_Rate*'Retail Impacts $M'!Loan_Years*'Retail Impacts $M'!Loan_Start&gt;0,1,0)</definedName>
    <definedName name="Values_Entered" localSheetId="3">IF(Loan_Amount*Interest_Rate*Loan_Years*Loan_Start&gt;0,1,0)</definedName>
    <definedName name="Values_Entered" localSheetId="8">IF(Loan_Amount*Interest_Rate*Loan_Years*Loan_Start&gt;0,1,0)</definedName>
    <definedName name="Values_Entered">IF(Loan_Amount*Interest_Rate*Loan_Years*Loan_Start&gt;0,1,0)</definedName>
    <definedName name="WestDirectAllcTotal">'[5]APPVIII PG 1'!$D$104</definedName>
  </definedNames>
  <calcPr calcId="145621"/>
</workbook>
</file>

<file path=xl/calcChain.xml><?xml version="1.0" encoding="utf-8"?>
<calcChain xmlns="http://schemas.openxmlformats.org/spreadsheetml/2006/main">
  <c r="H11" i="21" l="1"/>
  <c r="F11" i="21"/>
  <c r="F11" i="20"/>
  <c r="F11" i="19"/>
  <c r="H32" i="18"/>
  <c r="A32" i="18"/>
  <c r="A29" i="18"/>
  <c r="A30" i="18" s="1"/>
  <c r="A31" i="18" s="1"/>
  <c r="I9" i="17"/>
  <c r="H9" i="17"/>
  <c r="G9" i="17"/>
  <c r="F9" i="17"/>
  <c r="F11" i="18"/>
  <c r="E58" i="14"/>
  <c r="F65" i="14"/>
  <c r="G65" i="14"/>
  <c r="I23" i="17" l="1"/>
  <c r="H23" i="17"/>
  <c r="G23" i="17"/>
  <c r="F23" i="17"/>
  <c r="I21" i="17"/>
  <c r="H21" i="17"/>
  <c r="G21" i="17"/>
  <c r="F21" i="17"/>
  <c r="I20" i="17"/>
  <c r="H20" i="17"/>
  <c r="G20" i="17"/>
  <c r="F20" i="17"/>
  <c r="I18" i="17"/>
  <c r="H18" i="17"/>
  <c r="G18" i="17"/>
  <c r="F18" i="17"/>
  <c r="H15" i="17"/>
  <c r="G15" i="17"/>
  <c r="F15" i="17"/>
  <c r="I15" i="17"/>
  <c r="H57" i="14" l="1"/>
  <c r="H56" i="14"/>
  <c r="H55" i="14"/>
  <c r="H45" i="14"/>
  <c r="H44" i="14"/>
  <c r="E9" i="14"/>
  <c r="E57" i="14" s="1"/>
  <c r="I84" i="4"/>
  <c r="I80" i="4"/>
  <c r="I81" i="4"/>
  <c r="I82" i="4"/>
  <c r="I79" i="4"/>
  <c r="I76" i="4"/>
  <c r="I72" i="4"/>
  <c r="I71" i="4"/>
  <c r="I67" i="4"/>
  <c r="I68" i="4"/>
  <c r="I66" i="4"/>
  <c r="I55" i="4"/>
  <c r="I52" i="4"/>
  <c r="I53" i="4"/>
  <c r="I51" i="4"/>
  <c r="I48" i="4"/>
  <c r="I42" i="4"/>
  <c r="I43" i="4"/>
  <c r="I44" i="4"/>
  <c r="G9" i="14"/>
  <c r="G56" i="14" s="1"/>
  <c r="F9" i="14"/>
  <c r="F56" i="14" s="1"/>
  <c r="E56" i="14"/>
  <c r="H6" i="4"/>
  <c r="H5" i="4"/>
  <c r="H71" i="4"/>
  <c r="F12" i="21" s="1"/>
  <c r="H72" i="4"/>
  <c r="F14" i="21" s="1"/>
  <c r="G8" i="14"/>
  <c r="H48" i="4"/>
  <c r="D18" i="21"/>
  <c r="D21" i="21"/>
  <c r="G45" i="14"/>
  <c r="H25" i="21"/>
  <c r="A11" i="2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G6" i="4"/>
  <c r="G66" i="4"/>
  <c r="G5" i="4"/>
  <c r="G67" i="4"/>
  <c r="G71" i="4"/>
  <c r="F12" i="20"/>
  <c r="G72" i="4"/>
  <c r="F14" i="20"/>
  <c r="G76" i="4"/>
  <c r="F18" i="20"/>
  <c r="G79" i="4"/>
  <c r="F21" i="20"/>
  <c r="D21" i="20"/>
  <c r="H21" i="20"/>
  <c r="G80" i="4"/>
  <c r="F22" i="20"/>
  <c r="G81" i="4"/>
  <c r="F23" i="20"/>
  <c r="G82" i="4"/>
  <c r="F24" i="20"/>
  <c r="F55" i="14"/>
  <c r="F8" i="14"/>
  <c r="G42" i="4"/>
  <c r="D12" i="20"/>
  <c r="G43" i="4"/>
  <c r="D13" i="20"/>
  <c r="H13" i="20" s="1"/>
  <c r="G44" i="4"/>
  <c r="D14" i="20" s="1"/>
  <c r="G48" i="4"/>
  <c r="G51" i="4"/>
  <c r="D22" i="20"/>
  <c r="G52" i="4"/>
  <c r="D23" i="20"/>
  <c r="G53" i="4"/>
  <c r="D24" i="20"/>
  <c r="G55" i="4"/>
  <c r="D26" i="20"/>
  <c r="F45" i="14"/>
  <c r="H25" i="20"/>
  <c r="H20" i="20"/>
  <c r="H19" i="20"/>
  <c r="A11" i="20"/>
  <c r="A12" i="20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10" i="17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F6" i="4"/>
  <c r="F5" i="4"/>
  <c r="F79" i="4" s="1"/>
  <c r="F76" i="4"/>
  <c r="F18" i="19"/>
  <c r="D21" i="19"/>
  <c r="F82" i="4"/>
  <c r="F24" i="19"/>
  <c r="E8" i="14"/>
  <c r="F48" i="4"/>
  <c r="D18" i="19" s="1"/>
  <c r="E45" i="14"/>
  <c r="H25" i="19"/>
  <c r="H20" i="19"/>
  <c r="H19" i="19"/>
  <c r="A11" i="19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11" i="18"/>
  <c r="A12" i="18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F12" i="18"/>
  <c r="F17" i="18"/>
  <c r="F20" i="18"/>
  <c r="H20" i="18" s="1"/>
  <c r="F21" i="18"/>
  <c r="F22" i="18"/>
  <c r="F23" i="18"/>
  <c r="D12" i="18"/>
  <c r="D13" i="18"/>
  <c r="H13" i="18"/>
  <c r="D17" i="18"/>
  <c r="D21" i="18"/>
  <c r="D22" i="18"/>
  <c r="D23" i="18"/>
  <c r="D25" i="18"/>
  <c r="D20" i="18"/>
  <c r="H24" i="18"/>
  <c r="I93" i="4"/>
  <c r="I10" i="17" s="1"/>
  <c r="I94" i="4"/>
  <c r="I11" i="17" s="1"/>
  <c r="I99" i="4"/>
  <c r="I102" i="4"/>
  <c r="I103" i="4"/>
  <c r="I19" i="17" s="1"/>
  <c r="I104" i="4"/>
  <c r="I105" i="4"/>
  <c r="G93" i="4"/>
  <c r="G10" i="17" s="1"/>
  <c r="G94" i="4"/>
  <c r="G11" i="17" s="1"/>
  <c r="G102" i="4"/>
  <c r="G104" i="4"/>
  <c r="F99" i="4"/>
  <c r="E48" i="14"/>
  <c r="E60" i="14" s="1"/>
  <c r="H60" i="14" s="1"/>
  <c r="E62" i="14"/>
  <c r="F62" i="14"/>
  <c r="G62" i="14"/>
  <c r="H46" i="14"/>
  <c r="H49" i="14" s="1"/>
  <c r="H48" i="14"/>
  <c r="G95" i="4"/>
  <c r="I95" i="4"/>
  <c r="I56" i="4"/>
  <c r="H9" i="14"/>
  <c r="I5" i="4"/>
  <c r="G34" i="10"/>
  <c r="G33" i="10"/>
  <c r="G40" i="6"/>
  <c r="A6" i="10"/>
  <c r="A7" i="10"/>
  <c r="A8" i="10" s="1"/>
  <c r="A10" i="10" s="1"/>
  <c r="A11" i="10" s="1"/>
  <c r="A12" i="10" s="1"/>
  <c r="A13" i="10" s="1"/>
  <c r="A14" i="10" s="1"/>
  <c r="A15" i="10" s="1"/>
  <c r="A16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G27" i="10"/>
  <c r="E22" i="10"/>
  <c r="E24" i="6"/>
  <c r="E20" i="10"/>
  <c r="C24" i="8"/>
  <c r="D14" i="8"/>
  <c r="D24" i="8" s="1"/>
  <c r="C37" i="8"/>
  <c r="C31" i="8" s="1"/>
  <c r="A8" i="6"/>
  <c r="A9" i="6"/>
  <c r="A10" i="6" s="1"/>
  <c r="A11" i="6" s="1"/>
  <c r="A13" i="6" s="1"/>
  <c r="A14" i="6" s="1"/>
  <c r="A15" i="6" s="1"/>
  <c r="A16" i="6" s="1"/>
  <c r="A17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D16" i="8"/>
  <c r="G16" i="8"/>
  <c r="H16" i="8" s="1"/>
  <c r="D20" i="8"/>
  <c r="G20" i="8" s="1"/>
  <c r="D18" i="8"/>
  <c r="G18" i="8"/>
  <c r="H18" i="8" s="1"/>
  <c r="E23" i="6"/>
  <c r="D22" i="8"/>
  <c r="E25" i="6"/>
  <c r="E21" i="10" s="1"/>
  <c r="F24" i="6"/>
  <c r="F20" i="10"/>
  <c r="E14" i="6"/>
  <c r="E20" i="6"/>
  <c r="E27" i="6"/>
  <c r="F23" i="6"/>
  <c r="G22" i="8"/>
  <c r="H22" i="8" s="1"/>
  <c r="F14" i="6"/>
  <c r="F20" i="6"/>
  <c r="F19" i="10"/>
  <c r="G35" i="10"/>
  <c r="F25" i="6"/>
  <c r="G39" i="6"/>
  <c r="G41" i="6" s="1"/>
  <c r="F26" i="6" s="1"/>
  <c r="F23" i="10"/>
  <c r="F27" i="6"/>
  <c r="F21" i="10"/>
  <c r="G14" i="8"/>
  <c r="G24" i="6"/>
  <c r="G20" i="10"/>
  <c r="E19" i="10"/>
  <c r="E23" i="10"/>
  <c r="G23" i="6"/>
  <c r="F66" i="4"/>
  <c r="F9" i="6" s="1"/>
  <c r="F6" i="10" s="1"/>
  <c r="F8" i="10" s="1"/>
  <c r="F71" i="4"/>
  <c r="F72" i="4"/>
  <c r="F14" i="19"/>
  <c r="F44" i="4"/>
  <c r="D14" i="19"/>
  <c r="F52" i="4"/>
  <c r="D23" i="19"/>
  <c r="F53" i="4"/>
  <c r="F55" i="4"/>
  <c r="D26" i="19" s="1"/>
  <c r="D18" i="20"/>
  <c r="G99" i="4"/>
  <c r="H67" i="4"/>
  <c r="H79" i="4"/>
  <c r="H102" i="4"/>
  <c r="H80" i="4"/>
  <c r="H103" i="4" s="1"/>
  <c r="H43" i="4"/>
  <c r="H94" i="4"/>
  <c r="H11" i="17" s="1"/>
  <c r="H51" i="4"/>
  <c r="F17" i="6"/>
  <c r="F14" i="10" s="1"/>
  <c r="I6" i="4"/>
  <c r="H8" i="14"/>
  <c r="F42" i="4"/>
  <c r="D12" i="19" s="1"/>
  <c r="E55" i="14"/>
  <c r="E44" i="14"/>
  <c r="E46" i="14" s="1"/>
  <c r="E49" i="14" s="1"/>
  <c r="E51" i="14" s="1"/>
  <c r="F81" i="4"/>
  <c r="F23" i="19" s="1"/>
  <c r="H23" i="19" s="1"/>
  <c r="F43" i="4"/>
  <c r="F94" i="4"/>
  <c r="F11" i="17" s="1"/>
  <c r="F67" i="4"/>
  <c r="F51" i="4"/>
  <c r="D22" i="19"/>
  <c r="G55" i="14"/>
  <c r="G44" i="14"/>
  <c r="G46" i="14" s="1"/>
  <c r="G49" i="14" s="1"/>
  <c r="G51" i="14" s="1"/>
  <c r="H66" i="4"/>
  <c r="H76" i="4"/>
  <c r="F18" i="21"/>
  <c r="H81" i="4"/>
  <c r="H82" i="4"/>
  <c r="F24" i="21" s="1"/>
  <c r="H42" i="4"/>
  <c r="D12" i="21" s="1"/>
  <c r="H12" i="21" s="1"/>
  <c r="H44" i="4"/>
  <c r="D14" i="21" s="1"/>
  <c r="H52" i="4"/>
  <c r="D23" i="21" s="1"/>
  <c r="H53" i="4"/>
  <c r="D24" i="21" s="1"/>
  <c r="H55" i="4"/>
  <c r="D26" i="21" s="1"/>
  <c r="H99" i="4"/>
  <c r="E10" i="6"/>
  <c r="E7" i="10" s="1"/>
  <c r="D13" i="21"/>
  <c r="H13" i="21" s="1"/>
  <c r="F21" i="21"/>
  <c r="H21" i="21" s="1"/>
  <c r="E19" i="6"/>
  <c r="E15" i="10"/>
  <c r="E16" i="6"/>
  <c r="E13" i="10"/>
  <c r="F95" i="4"/>
  <c r="G19" i="10"/>
  <c r="G23" i="10" s="1"/>
  <c r="G27" i="6"/>
  <c r="F23" i="21"/>
  <c r="D13" i="19"/>
  <c r="H13" i="19" s="1"/>
  <c r="F56" i="4"/>
  <c r="D22" i="21"/>
  <c r="F22" i="21"/>
  <c r="H22" i="21" s="1"/>
  <c r="D24" i="19"/>
  <c r="F105" i="4"/>
  <c r="E17" i="6"/>
  <c r="E14" i="10" s="1"/>
  <c r="F93" i="4"/>
  <c r="F10" i="17" s="1"/>
  <c r="F12" i="19"/>
  <c r="F10" i="6"/>
  <c r="F7" i="10"/>
  <c r="G7" i="10" s="1"/>
  <c r="H14" i="8"/>
  <c r="G84" i="4"/>
  <c r="G107" i="4" s="1"/>
  <c r="H84" i="4"/>
  <c r="F26" i="21" s="1"/>
  <c r="I107" i="4"/>
  <c r="I108" i="4"/>
  <c r="F84" i="4"/>
  <c r="F19" i="6"/>
  <c r="F25" i="18"/>
  <c r="H25" i="18"/>
  <c r="I85" i="4"/>
  <c r="G10" i="6"/>
  <c r="F26" i="19"/>
  <c r="H26" i="19" s="1"/>
  <c r="H68" i="4"/>
  <c r="H69" i="4" s="1"/>
  <c r="G68" i="4"/>
  <c r="F68" i="4"/>
  <c r="I69" i="4"/>
  <c r="I73" i="4" s="1"/>
  <c r="I87" i="4" s="1"/>
  <c r="F14" i="18"/>
  <c r="F104" i="4"/>
  <c r="H107" i="4"/>
  <c r="G85" i="4"/>
  <c r="F11" i="6"/>
  <c r="H12" i="19"/>
  <c r="H56" i="4"/>
  <c r="F16" i="6"/>
  <c r="G56" i="4"/>
  <c r="F102" i="4"/>
  <c r="G105" i="4"/>
  <c r="G103" i="4"/>
  <c r="H18" i="19"/>
  <c r="F107" i="4"/>
  <c r="H104" i="4"/>
  <c r="H14" i="19"/>
  <c r="H93" i="4"/>
  <c r="H10" i="17"/>
  <c r="H14" i="20"/>
  <c r="H18" i="21"/>
  <c r="G19" i="6"/>
  <c r="G15" i="10" s="1"/>
  <c r="F15" i="10"/>
  <c r="H14" i="21"/>
  <c r="D27" i="21"/>
  <c r="H23" i="18"/>
  <c r="H21" i="18"/>
  <c r="H105" i="4"/>
  <c r="H24" i="19"/>
  <c r="H22" i="18"/>
  <c r="H12" i="20"/>
  <c r="F57" i="14"/>
  <c r="F58" i="14"/>
  <c r="F61" i="14" s="1"/>
  <c r="F63" i="14" s="1"/>
  <c r="F26" i="18"/>
  <c r="H17" i="18"/>
  <c r="F11" i="10"/>
  <c r="F16" i="10" s="1"/>
  <c r="F27" i="21"/>
  <c r="H24" i="21"/>
  <c r="H23" i="20"/>
  <c r="H24" i="20"/>
  <c r="H22" i="20"/>
  <c r="H18" i="20"/>
  <c r="F69" i="4"/>
  <c r="F73" i="4" s="1"/>
  <c r="G69" i="4"/>
  <c r="G73" i="4"/>
  <c r="F15" i="20"/>
  <c r="I24" i="17"/>
  <c r="G17" i="6"/>
  <c r="G14" i="10" s="1"/>
  <c r="D27" i="19"/>
  <c r="H19" i="17"/>
  <c r="D27" i="20"/>
  <c r="E15" i="6"/>
  <c r="E12" i="10" s="1"/>
  <c r="F22" i="10"/>
  <c r="G26" i="6"/>
  <c r="G22" i="10" s="1"/>
  <c r="G20" i="6"/>
  <c r="G29" i="6" s="1"/>
  <c r="G31" i="6" s="1"/>
  <c r="F29" i="6"/>
  <c r="G14" i="6"/>
  <c r="G11" i="10" s="1"/>
  <c r="E11" i="10"/>
  <c r="E16" i="10" s="1"/>
  <c r="F25" i="10"/>
  <c r="H108" i="4"/>
  <c r="G87" i="4"/>
  <c r="F13" i="10"/>
  <c r="G16" i="6"/>
  <c r="G13" i="10"/>
  <c r="H24" i="17"/>
  <c r="G57" i="14"/>
  <c r="G58" i="14"/>
  <c r="G61" i="14" s="1"/>
  <c r="G63" i="14" s="1"/>
  <c r="H58" i="14"/>
  <c r="H61" i="14"/>
  <c r="E61" i="14"/>
  <c r="E63" i="14" s="1"/>
  <c r="E65" i="14" s="1"/>
  <c r="I41" i="4"/>
  <c r="I45" i="4"/>
  <c r="I58" i="4" s="1"/>
  <c r="D11" i="18"/>
  <c r="I92" i="4"/>
  <c r="I96" i="4" s="1"/>
  <c r="I110" i="4" s="1"/>
  <c r="H41" i="4"/>
  <c r="H92" i="4" s="1"/>
  <c r="F41" i="4"/>
  <c r="G41" i="4"/>
  <c r="G92" i="4" s="1"/>
  <c r="G45" i="4"/>
  <c r="G58" i="4" s="1"/>
  <c r="D11" i="20"/>
  <c r="H11" i="20" s="1"/>
  <c r="H45" i="4"/>
  <c r="H58" i="4" s="1"/>
  <c r="D11" i="21"/>
  <c r="D11" i="19"/>
  <c r="F45" i="4"/>
  <c r="F58" i="4" s="1"/>
  <c r="F92" i="4"/>
  <c r="F96" i="4" s="1"/>
  <c r="E9" i="6"/>
  <c r="D15" i="19"/>
  <c r="D29" i="19" s="1"/>
  <c r="D15" i="20"/>
  <c r="D29" i="20" s="1"/>
  <c r="E6" i="10"/>
  <c r="E11" i="6"/>
  <c r="E29" i="6"/>
  <c r="G9" i="6"/>
  <c r="G11" i="6"/>
  <c r="D15" i="21"/>
  <c r="D29" i="21" s="1"/>
  <c r="E8" i="10"/>
  <c r="G6" i="10"/>
  <c r="G8" i="10" s="1"/>
  <c r="H23" i="21" l="1"/>
  <c r="H15" i="20"/>
  <c r="H26" i="18"/>
  <c r="D26" i="18"/>
  <c r="H11" i="18"/>
  <c r="D14" i="18"/>
  <c r="H12" i="18"/>
  <c r="H63" i="14"/>
  <c r="H65" i="14" s="1"/>
  <c r="E25" i="10"/>
  <c r="G16" i="10"/>
  <c r="G25" i="10" s="1"/>
  <c r="G28" i="10" s="1"/>
  <c r="F15" i="21"/>
  <c r="G96" i="4"/>
  <c r="G12" i="17"/>
  <c r="H12" i="17"/>
  <c r="H26" i="17" s="1"/>
  <c r="G24" i="8"/>
  <c r="H20" i="8"/>
  <c r="F12" i="17"/>
  <c r="I12" i="17"/>
  <c r="I26" i="17" s="1"/>
  <c r="H73" i="4"/>
  <c r="H87" i="4" s="1"/>
  <c r="H27" i="21"/>
  <c r="G19" i="17"/>
  <c r="G24" i="17" s="1"/>
  <c r="G108" i="4"/>
  <c r="H26" i="21"/>
  <c r="H24" i="8"/>
  <c r="F21" i="19"/>
  <c r="F18" i="6"/>
  <c r="G18" i="6" s="1"/>
  <c r="H85" i="4"/>
  <c r="F26" i="20"/>
  <c r="H95" i="4"/>
  <c r="H96" i="4" s="1"/>
  <c r="H110" i="4" s="1"/>
  <c r="G25" i="6"/>
  <c r="G21" i="10" s="1"/>
  <c r="F80" i="4"/>
  <c r="F44" i="14"/>
  <c r="F46" i="14" s="1"/>
  <c r="F49" i="14" s="1"/>
  <c r="F51" i="14" s="1"/>
  <c r="G26" i="17" l="1"/>
  <c r="H14" i="18"/>
  <c r="H28" i="18" s="1"/>
  <c r="H62" i="14"/>
  <c r="H51" i="14"/>
  <c r="H26" i="20"/>
  <c r="F27" i="20"/>
  <c r="F22" i="19"/>
  <c r="H22" i="19" s="1"/>
  <c r="F15" i="6"/>
  <c r="F103" i="4"/>
  <c r="F85" i="4"/>
  <c r="F87" i="4" s="1"/>
  <c r="H21" i="19"/>
  <c r="H27" i="19" s="1"/>
  <c r="F27" i="19"/>
  <c r="H11" i="19"/>
  <c r="F15" i="19"/>
  <c r="G110" i="4"/>
  <c r="F29" i="21"/>
  <c r="H15" i="21"/>
  <c r="H29" i="21" l="1"/>
  <c r="F29" i="19"/>
  <c r="H15" i="19"/>
  <c r="H29" i="19" s="1"/>
  <c r="F19" i="17"/>
  <c r="F24" i="17" s="1"/>
  <c r="F26" i="17" s="1"/>
  <c r="F108" i="4"/>
  <c r="F110" i="4" s="1"/>
  <c r="H50" i="14"/>
  <c r="F12" i="10"/>
  <c r="G15" i="6"/>
  <c r="G12" i="10" s="1"/>
  <c r="H27" i="20"/>
  <c r="F29" i="20"/>
  <c r="H29" i="20" l="1"/>
</calcChain>
</file>

<file path=xl/sharedStrings.xml><?xml version="1.0" encoding="utf-8"?>
<sst xmlns="http://schemas.openxmlformats.org/spreadsheetml/2006/main" count="452" uniqueCount="194">
  <si>
    <t>Current Pool</t>
  </si>
  <si>
    <t>Surplus Pool</t>
  </si>
  <si>
    <t>Change</t>
  </si>
  <si>
    <t>Pool Energy Sales</t>
  </si>
  <si>
    <t xml:space="preserve">Total Revenue Impacts </t>
  </si>
  <si>
    <t xml:space="preserve">PJM Bill (Purchased Power) </t>
  </si>
  <si>
    <t xml:space="preserve">Total Expense Impacts </t>
  </si>
  <si>
    <r>
      <t xml:space="preserve">Revenues </t>
    </r>
    <r>
      <rPr>
        <u/>
        <sz val="10"/>
        <rFont val="Arial"/>
        <family val="2"/>
      </rPr>
      <t>Increase/(Decrease)</t>
    </r>
  </si>
  <si>
    <t xml:space="preserve">   Taxes Other Than Income</t>
  </si>
  <si>
    <t>Purchase Power</t>
  </si>
  <si>
    <t xml:space="preserve">  Purchase Power - Pool Capacity </t>
  </si>
  <si>
    <t xml:space="preserve">  Pool Energy Purchase </t>
  </si>
  <si>
    <t xml:space="preserve">  Market Purchased Power </t>
  </si>
  <si>
    <t>OSS Margins</t>
  </si>
  <si>
    <t>5XX, 9XX</t>
  </si>
  <si>
    <t>447,555,561,565,575</t>
  </si>
  <si>
    <t>Account</t>
  </si>
  <si>
    <r>
      <t xml:space="preserve">OSS Revenues </t>
    </r>
    <r>
      <rPr>
        <vertAlign val="superscript"/>
        <sz val="10"/>
        <rFont val="Arial"/>
        <family val="2"/>
      </rPr>
      <t>[Note 1]</t>
    </r>
  </si>
  <si>
    <t>Notes</t>
  </si>
  <si>
    <t>1.</t>
  </si>
  <si>
    <t>2.</t>
  </si>
  <si>
    <t>Financial transactions and retained Off System Sales (OSS) margins have been removed from analysis</t>
  </si>
  <si>
    <t>Impacts of Interim Allowance Agreement (IAA) elimination shown prior to asset transfers or pool replacement.</t>
  </si>
  <si>
    <t>3.</t>
  </si>
  <si>
    <t>Impacts based on twelve months ended (a) September 30, 2011 for Mitchell transfer and (b) October 31, 2011 for IAA elimination and pool replacement.</t>
  </si>
  <si>
    <r>
      <t xml:space="preserve">Expenses </t>
    </r>
    <r>
      <rPr>
        <u/>
        <sz val="10"/>
        <rFont val="Arial"/>
        <family val="2"/>
      </rPr>
      <t>Increase/(Decrease)</t>
    </r>
  </si>
  <si>
    <t>Line</t>
  </si>
  <si>
    <t>Note:  Past period not necessarily reflective of future results and holds all else constant.</t>
  </si>
  <si>
    <t>AMERICAN ELECTRIC POWER COMPANY, INC.</t>
  </si>
  <si>
    <t>FERC DOCKET NO.</t>
  </si>
  <si>
    <t>TRANSFER TO APCO AND KENTUCKY POWER</t>
  </si>
  <si>
    <t>Total</t>
  </si>
  <si>
    <t>Demand-Production</t>
  </si>
  <si>
    <t>Energy</t>
  </si>
  <si>
    <t>SEPTEMBER 30, 2011</t>
  </si>
  <si>
    <t>D</t>
  </si>
  <si>
    <t>Retail Impacts of New Pool and Asset Transfer for 12 Month Period</t>
  </si>
  <si>
    <t>Pool Impacts - Current Pool</t>
  </si>
  <si>
    <t>KENTUCKY POWER CO RETURN ON CAPITAL CALCULATION</t>
  </si>
  <si>
    <t>Weighted</t>
  </si>
  <si>
    <t>Cost</t>
  </si>
  <si>
    <t>Weighted Cost</t>
  </si>
  <si>
    <t>Amount (000's)</t>
  </si>
  <si>
    <t>% of Total</t>
  </si>
  <si>
    <t>Cost Rate</t>
  </si>
  <si>
    <t>Rate</t>
  </si>
  <si>
    <t>Rate of Return</t>
  </si>
  <si>
    <t>Class of Capital</t>
  </si>
  <si>
    <t>($)</t>
  </si>
  <si>
    <t>(%)</t>
  </si>
  <si>
    <t>Long-Term Debt</t>
  </si>
  <si>
    <t>Preferred Stock</t>
  </si>
  <si>
    <t>Short Term Debt</t>
  </si>
  <si>
    <t>Accounts Receivable**</t>
  </si>
  <si>
    <t>Common Equity</t>
  </si>
  <si>
    <t>Total Capital</t>
  </si>
  <si>
    <t>*</t>
  </si>
  <si>
    <t>From Rate Case No. 2009-00459 dated June, 2010.</t>
  </si>
  <si>
    <t>**</t>
  </si>
  <si>
    <t>Per Commission Order - March 31, 2003, Case No. 2002-00169.</t>
  </si>
  <si>
    <t>1/  Tax Rate =</t>
  </si>
  <si>
    <t>Tax Rate:</t>
  </si>
  <si>
    <t xml:space="preserve">Fed   </t>
  </si>
  <si>
    <t>State-KY</t>
  </si>
  <si>
    <t xml:space="preserve">Local </t>
  </si>
  <si>
    <t>Not in effect at this time</t>
  </si>
  <si>
    <t xml:space="preserve"> </t>
  </si>
  <si>
    <t>Combined</t>
  </si>
  <si>
    <t>Pre Tax</t>
  </si>
  <si>
    <r>
      <t xml:space="preserve">Net Allowance Expense </t>
    </r>
    <r>
      <rPr>
        <vertAlign val="superscript"/>
        <sz val="10"/>
        <rFont val="Arial"/>
        <family val="2"/>
      </rPr>
      <t>[Note 2]</t>
    </r>
  </si>
  <si>
    <t xml:space="preserve">      Depreciation</t>
  </si>
  <si>
    <t xml:space="preserve">   Fuel &amp; O&amp;M Expense</t>
  </si>
  <si>
    <t xml:space="preserve">  Pre Tax Rate of Return</t>
  </si>
  <si>
    <t>Return on Mitchell Rate Base</t>
  </si>
  <si>
    <t>Revenue Requirement</t>
  </si>
  <si>
    <t>REVENUE REQUIREMENT IMPACTS</t>
  </si>
  <si>
    <t>Mitchell Revenue Requirement</t>
  </si>
  <si>
    <t>Revenues Increase/(Decrease)</t>
  </si>
  <si>
    <t>Return Requirement (Pre Tax)*</t>
  </si>
  <si>
    <t>NA</t>
  </si>
  <si>
    <t>% Change</t>
  </si>
  <si>
    <t>509, 411</t>
  </si>
  <si>
    <t>REVENUE REQUIREMENT IMPACTS ($Millions)</t>
  </si>
  <si>
    <r>
      <t>Return Requirement (Pre-Tax)</t>
    </r>
    <r>
      <rPr>
        <vertAlign val="superscript"/>
        <sz val="10"/>
        <rFont val="Arial"/>
        <family val="2"/>
      </rPr>
      <t>[Note 3]</t>
    </r>
  </si>
  <si>
    <r>
      <t>Revenues - Increase/</t>
    </r>
    <r>
      <rPr>
        <b/>
        <u/>
        <sz val="10"/>
        <color indexed="10"/>
        <rFont val="Arial"/>
        <family val="2"/>
      </rPr>
      <t>(Decrease)</t>
    </r>
    <r>
      <rPr>
        <b/>
        <u/>
        <sz val="10"/>
        <rFont val="Arial"/>
        <family val="2"/>
      </rPr>
      <t xml:space="preserve"> Cost of Service</t>
    </r>
  </si>
  <si>
    <r>
      <t xml:space="preserve">Expenses - </t>
    </r>
    <r>
      <rPr>
        <u/>
        <sz val="10"/>
        <rFont val="Arial"/>
        <family val="2"/>
      </rPr>
      <t>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</si>
  <si>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t>1. Financial transactions and retained Off System Sales (OSS) margins have been removed from analysis</t>
  </si>
  <si>
    <t>2. Impacts of Interim Allowance Agreement (IAA) elimination shown prior to asset transfers or pool replacement.</t>
  </si>
  <si>
    <r>
      <t xml:space="preserve">3. </t>
    </r>
    <r>
      <rPr>
        <b/>
        <u/>
        <sz val="10"/>
        <rFont val="Arial"/>
        <family val="2"/>
      </rPr>
      <t>Transfer 20% of Mitchell 1&amp;2 to KPCO (~312 MW)</t>
    </r>
  </si>
  <si>
    <t xml:space="preserve">       Kentucky Mitchell Rate Base Retail Allocation</t>
  </si>
  <si>
    <t xml:space="preserve">       Pre-Tax Rate of Return</t>
  </si>
  <si>
    <t xml:space="preserve">   Pre-Tax Return on Mitchell Rate Base</t>
  </si>
  <si>
    <t xml:space="preserve">Subtotal Revenue Impacts </t>
  </si>
  <si>
    <t xml:space="preserve">Subtotal Expense Impacts </t>
  </si>
  <si>
    <t>SubTotal Mitchell Revenue Requirement</t>
  </si>
  <si>
    <t>Total Revenue Requirement Impact</t>
  </si>
  <si>
    <t>Old Pool</t>
  </si>
  <si>
    <t>New Pool</t>
  </si>
  <si>
    <t>Kentucky Power Company - Retail (KPSC Jurisdiction)</t>
  </si>
  <si>
    <t>OVEC Demand Charge</t>
  </si>
  <si>
    <t>Gen Transfer</t>
  </si>
  <si>
    <t>IM</t>
  </si>
  <si>
    <t>I&amp;M</t>
  </si>
  <si>
    <t xml:space="preserve">Appalachian Power Company - Virginia </t>
  </si>
  <si>
    <t>Amos 3 &amp; Mitchell Revenue Requirement</t>
  </si>
  <si>
    <t>Subtotal - Amos3 &amp; Mitchell R R</t>
  </si>
  <si>
    <t>Appalachian Power Virginia Retail Revenue</t>
  </si>
  <si>
    <t xml:space="preserve">*Transfer 80% of Mitchell 1&amp;2 and Remainder of Amos3 to APCo </t>
  </si>
  <si>
    <t>Virginia Rate Base Retail Allocation</t>
  </si>
  <si>
    <t>APCo Virginia Power Retail Revenue</t>
  </si>
  <si>
    <t>Indiana Retail</t>
  </si>
  <si>
    <t>Case No. U-16180 - Compliance</t>
  </si>
  <si>
    <t xml:space="preserve">   Pool Capacity Revenues</t>
  </si>
  <si>
    <t>AEP - East</t>
  </si>
  <si>
    <t>Jurisdictional Factors from Most Recent Cases</t>
  </si>
  <si>
    <t>Demand</t>
  </si>
  <si>
    <t>Wholesale</t>
  </si>
  <si>
    <t>Retail</t>
  </si>
  <si>
    <t>Source</t>
  </si>
  <si>
    <t>IN</t>
  </si>
  <si>
    <t>MI</t>
  </si>
  <si>
    <t>Michigan Retail</t>
  </si>
  <si>
    <t>Total OSS Revenues</t>
  </si>
  <si>
    <t>OSS Revenues excl. financial</t>
  </si>
  <si>
    <t>Base Credit</t>
  </si>
  <si>
    <t>Remainder Available for Sharing</t>
  </si>
  <si>
    <t>I&amp;M Retained Amount</t>
  </si>
  <si>
    <t>I&amp;M Retained %</t>
  </si>
  <si>
    <t>PCSA</t>
  </si>
  <si>
    <t>OSS Revenues</t>
  </si>
  <si>
    <t>Net OSS Margins</t>
  </si>
  <si>
    <t xml:space="preserve">  Market Purchased Power for IL</t>
  </si>
  <si>
    <t>PCSA Impacts</t>
  </si>
  <si>
    <t>Pool Impacts - PCSA less Current Pool</t>
  </si>
  <si>
    <t>Net Pre-Tax Income</t>
  </si>
  <si>
    <t>Total Expense</t>
  </si>
  <si>
    <t>Revenues</t>
  </si>
  <si>
    <t>Expenses</t>
  </si>
  <si>
    <t>Total Revenue</t>
  </si>
  <si>
    <t>PCSA/Pool Energy Sales</t>
  </si>
  <si>
    <r>
      <t>Revenues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</si>
  <si>
    <t xml:space="preserve">  OVEC demand charge</t>
  </si>
  <si>
    <t xml:space="preserve">  PCSA Capacity </t>
  </si>
  <si>
    <r>
      <t>Expenses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</si>
  <si>
    <t xml:space="preserve">  OSS Revenues*</t>
  </si>
  <si>
    <t xml:space="preserve">  Pool Energy Sales</t>
  </si>
  <si>
    <t xml:space="preserve">  Pool Capacity Revenues</t>
  </si>
  <si>
    <t xml:space="preserve">  PJM Bill (LSE-portion)</t>
  </si>
  <si>
    <r>
      <t xml:space="preserve"> 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Emission Allowance Expense</t>
    </r>
  </si>
  <si>
    <t xml:space="preserve">  OSS Revenues</t>
  </si>
  <si>
    <t xml:space="preserve">  PJM Capacity Revenues</t>
  </si>
  <si>
    <t xml:space="preserve">  PJM Bill - OSS Portion</t>
  </si>
  <si>
    <t xml:space="preserve">  PCSA Energy Sales</t>
  </si>
  <si>
    <t xml:space="preserve">  PCSA Energy Purchase </t>
  </si>
  <si>
    <t xml:space="preserve">  Pool/PCSA Energy Purchase </t>
  </si>
  <si>
    <r>
      <t xml:space="preserve">  Gain/Loss on Sale of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EA</t>
    </r>
  </si>
  <si>
    <t xml:space="preserve">  Pool/PCSA  Capacity </t>
  </si>
  <si>
    <t xml:space="preserve">  Base Credit</t>
  </si>
  <si>
    <t xml:space="preserve">  Remove Financial Margins</t>
  </si>
  <si>
    <t xml:space="preserve">  Remainder Available for Sharing</t>
  </si>
  <si>
    <t xml:space="preserve">  I&amp;M Retained percent</t>
  </si>
  <si>
    <r>
      <t xml:space="preserve">   Gain/Loss on Sale of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EA</t>
    </r>
  </si>
  <si>
    <t xml:space="preserve">  OSS Margins</t>
  </si>
  <si>
    <t xml:space="preserve">  PJM Cost Allocated to OSS</t>
  </si>
  <si>
    <t>Total I&amp;M</t>
  </si>
  <si>
    <r>
      <t xml:space="preserve"> 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Emission Allowances</t>
    </r>
  </si>
  <si>
    <t>(Excludes impact of I&amp;M-retained OSS Margins)</t>
  </si>
  <si>
    <t>Revenue Requirement Impacts - Power Cost Sharing Agreement (PCSA) less Current Pool</t>
  </si>
  <si>
    <r>
      <t xml:space="preserve">Net Revenue Requirement </t>
    </r>
    <r>
      <rPr>
        <sz val="10"/>
        <rFont val="Arial"/>
        <family val="2"/>
      </rPr>
      <t>Increase/</t>
    </r>
    <r>
      <rPr>
        <sz val="10"/>
        <color indexed="10"/>
        <rFont val="Arial"/>
        <family val="2"/>
      </rPr>
      <t>(Decrease)</t>
    </r>
  </si>
  <si>
    <t>Revenue Requirement Impacts on Cost of Service</t>
  </si>
  <si>
    <t>INDIANA MICHIGAN POWER COMPANY</t>
  </si>
  <si>
    <t>TOTAL COMPANY</t>
  </si>
  <si>
    <r>
      <t>Expenses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</si>
  <si>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r>
      <t>Revenues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</si>
  <si>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r>
      <t xml:space="preserve">Revenue Requirement Impact </t>
    </r>
    <r>
      <rPr>
        <sz val="10"/>
        <rFont val="Arial"/>
        <family val="2"/>
      </rPr>
      <t>Increase/</t>
    </r>
    <r>
      <rPr>
        <sz val="10"/>
        <color indexed="10"/>
        <rFont val="Arial"/>
        <family val="2"/>
      </rPr>
      <t>(Decrease)</t>
    </r>
  </si>
  <si>
    <r>
      <t xml:space="preserve">   Gain/Loss on Sale of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EA</t>
    </r>
  </si>
  <si>
    <t>INDIANA RETAIL</t>
  </si>
  <si>
    <t>MICHIGAN RETAIL</t>
  </si>
  <si>
    <t>WHOLESALE*</t>
  </si>
  <si>
    <t>*Estimate based on allocation.  Actual impacts will be based on each customer from total company values.</t>
  </si>
  <si>
    <t>Source Workpaper</t>
  </si>
  <si>
    <t>Pool Energy Summary</t>
  </si>
  <si>
    <t>IAA Impact Summary</t>
  </si>
  <si>
    <t>PCSA Summary</t>
  </si>
  <si>
    <t>Notes:</t>
  </si>
  <si>
    <t>Includes the impact of eliminating the IAA</t>
  </si>
  <si>
    <t xml:space="preserve">  Net Gain/Loss on SO2 Emission Allowances</t>
  </si>
  <si>
    <t xml:space="preserve">  Gain/Loss on Sale of SO2 EA</t>
  </si>
  <si>
    <t xml:space="preserve">  SO2 Emission Allowance Expense</t>
  </si>
  <si>
    <t xml:space="preserve">  SO2 Emission Allowances</t>
  </si>
  <si>
    <t>OSS Treatment</t>
  </si>
  <si>
    <t>Pool vs PCSA Change</t>
  </si>
  <si>
    <t>I&amp;M Sales Revenue</t>
  </si>
  <si>
    <t>Percent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</si>
</sst>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General_)"/>
    <numFmt numFmtId="166" formatCode="#,##0.0000_);\(#,##0.0000\)"/>
    <numFmt numFmtId="167" formatCode="#,##0.0_);\(#,##0.0\)"/>
    <numFmt numFmtId="168" formatCode="m/d/yy\ h:mm;@"/>
    <numFmt numFmtId="169" formatCode="0_);[Red]\(0\)"/>
    <numFmt numFmtId="170" formatCode="_(* #,##0_);_(* \(#,##0\);_(* &quot;-&quot;??_);_(@_)"/>
    <numFmt numFmtId="171" formatCode="&quot;$&quot;#,##0"/>
    <numFmt numFmtId="172" formatCode="&quot;$&quot;#,##0.00"/>
    <numFmt numFmtId="173" formatCode="_([$€-2]* #,##0.00_);_([$€-2]* \(#,##0.00\);_([$€-2]* &quot;-&quot;??_)"/>
  </numFmts>
  <fonts count="75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2"/>
    </font>
    <font>
      <sz val="12"/>
      <name val="Arial"/>
      <family val="2"/>
    </font>
    <font>
      <sz val="11"/>
      <color indexed="9"/>
      <name val="Times New Roman"/>
      <family val="2"/>
    </font>
    <font>
      <sz val="11"/>
      <color indexed="20"/>
      <name val="Times New Roman"/>
      <family val="2"/>
    </font>
    <font>
      <sz val="10"/>
      <name val="Courier"/>
      <family val="3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Helv"/>
    </font>
    <font>
      <b/>
      <sz val="12"/>
      <color indexed="9"/>
      <name val="Arial"/>
      <family val="2"/>
    </font>
    <font>
      <i/>
      <sz val="11"/>
      <color indexed="23"/>
      <name val="Times New Roman"/>
      <family val="2"/>
    </font>
    <font>
      <b/>
      <i/>
      <sz val="10"/>
      <name val="Arial"/>
      <family val="2"/>
    </font>
    <font>
      <sz val="11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1"/>
      <color indexed="60"/>
      <name val="Times New Roman"/>
      <family val="2"/>
    </font>
    <font>
      <sz val="10"/>
      <name val="Trebuchet MS"/>
      <family val="2"/>
    </font>
    <font>
      <sz val="10"/>
      <name val="Helv"/>
    </font>
    <font>
      <b/>
      <sz val="11"/>
      <color indexed="63"/>
      <name val="Times New Roman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Times New Roman"/>
      <family val="2"/>
    </font>
    <font>
      <sz val="11"/>
      <color indexed="10"/>
      <name val="Times New Roman"/>
      <family val="2"/>
    </font>
    <font>
      <b/>
      <u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u val="singleAccounting"/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1"/>
      <name val="Arial Narrow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b/>
      <sz val="10"/>
      <name val="MS Sans Serif"/>
      <family val="2"/>
    </font>
    <font>
      <u/>
      <sz val="10"/>
      <color indexed="60"/>
      <name val="Arial"/>
      <family val="2"/>
    </font>
    <font>
      <sz val="10"/>
      <name val="Arial"/>
      <family val="2"/>
    </font>
    <font>
      <sz val="14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sz val="12"/>
      <name val="Arial Narrow"/>
      <family val="2"/>
    </font>
    <font>
      <sz val="10"/>
      <color indexed="10"/>
      <name val="Arial"/>
      <family val="2"/>
    </font>
    <font>
      <vertAlign val="subscript"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/>
      <sz val="14"/>
      <name val="Arial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</borders>
  <cellStyleXfs count="153">
    <xf numFmtId="0" fontId="0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166" fontId="5" fillId="0" borderId="1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67" fontId="5" fillId="0" borderId="0" applyFill="0" applyBorder="0" applyProtection="0"/>
    <xf numFmtId="167" fontId="5" fillId="20" borderId="2" applyFill="0" applyBorder="0" applyProtection="0">
      <alignment horizontal="center"/>
    </xf>
    <xf numFmtId="0" fontId="7" fillId="3" borderId="0" applyNumberFormat="0" applyBorder="0" applyAlignment="0" applyProtection="0"/>
    <xf numFmtId="165" fontId="8" fillId="0" borderId="0" applyNumberFormat="0" applyFont="0" applyAlignment="0" applyProtection="0"/>
    <xf numFmtId="165" fontId="56" fillId="0" borderId="0" applyNumberFormat="0" applyFont="0" applyAlignment="0" applyProtection="0"/>
    <xf numFmtId="165" fontId="8" fillId="0" borderId="0" applyNumberFormat="0" applyFont="0" applyAlignment="0" applyProtection="0"/>
    <xf numFmtId="0" fontId="9" fillId="21" borderId="3" applyNumberFormat="0" applyAlignment="0" applyProtection="0"/>
    <xf numFmtId="0" fontId="10" fillId="22" borderId="4" applyNumberFormat="0" applyAlignment="0" applyProtection="0"/>
    <xf numFmtId="37" fontId="11" fillId="0" borderId="5" applyNumberFormat="0" applyFill="0" applyBorder="0" applyProtection="0">
      <alignment horizontal="right"/>
    </xf>
    <xf numFmtId="37" fontId="11" fillId="20" borderId="5" applyNumberFormat="0" applyFill="0" applyBorder="0" applyProtection="0">
      <alignment horizontal="center"/>
    </xf>
    <xf numFmtId="37" fontId="12" fillId="0" borderId="0" applyNumberFormat="0" applyFill="0" applyBorder="0" applyProtection="0">
      <alignment horizontal="right"/>
    </xf>
    <xf numFmtId="37" fontId="13" fillId="0" borderId="0" applyFill="0" applyBorder="0" applyProtection="0">
      <alignment horizontal="right"/>
    </xf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NumberFormat="0" applyFont="0" applyFill="0" applyBorder="0" applyAlignment="0" applyProtection="0"/>
    <xf numFmtId="44" fontId="14" fillId="0" borderId="0" applyNumberFormat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7" fillId="0" borderId="0" applyNumberFormat="0" applyFill="0" applyBorder="0"/>
    <xf numFmtId="168" fontId="5" fillId="0" borderId="0" applyFill="0" applyBorder="0" applyProtection="0"/>
    <xf numFmtId="173" fontId="55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19" fillId="0" borderId="0">
      <alignment horizontal="right"/>
    </xf>
    <xf numFmtId="0" fontId="19" fillId="0" borderId="0"/>
    <xf numFmtId="0" fontId="20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37" fontId="24" fillId="0" borderId="0" applyNumberFormat="0" applyFill="0" applyBorder="0" applyProtection="0">
      <alignment horizontal="centerContinuous"/>
    </xf>
    <xf numFmtId="37" fontId="25" fillId="0" borderId="0">
      <alignment horizontal="centerContinuous"/>
    </xf>
    <xf numFmtId="0" fontId="26" fillId="7" borderId="3" applyNumberFormat="0" applyAlignment="0" applyProtection="0"/>
    <xf numFmtId="0" fontId="27" fillId="0" borderId="9" applyNumberFormat="0" applyFill="0" applyAlignment="0" applyProtection="0"/>
    <xf numFmtId="0" fontId="28" fillId="23" borderId="0" applyNumberFormat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" fillId="0" borderId="0"/>
    <xf numFmtId="0" fontId="1" fillId="0" borderId="0"/>
    <xf numFmtId="0" fontId="74" fillId="0" borderId="0"/>
    <xf numFmtId="0" fontId="74" fillId="0" borderId="0"/>
    <xf numFmtId="0" fontId="14" fillId="0" borderId="0"/>
    <xf numFmtId="0" fontId="29" fillId="24" borderId="10" applyNumberFormat="0" applyFont="0" applyAlignment="0" applyProtection="0"/>
    <xf numFmtId="37" fontId="5" fillId="0" borderId="0" applyNumberFormat="0" applyFill="0" applyBorder="0" applyAlignment="0" applyProtection="0">
      <alignment horizontal="right" vertical="center"/>
      <protection locked="0"/>
    </xf>
    <xf numFmtId="37" fontId="15" fillId="0" borderId="11" applyNumberFormat="0" applyFill="0" applyBorder="0" applyProtection="0">
      <alignment horizontal="center"/>
    </xf>
    <xf numFmtId="37" fontId="14" fillId="0" borderId="11" applyNumberFormat="0" applyFill="0" applyBorder="0" applyProtection="0">
      <alignment horizontal="center"/>
    </xf>
    <xf numFmtId="37" fontId="14" fillId="0" borderId="11" applyNumberFormat="0" applyFill="0" applyBorder="0" applyProtection="0">
      <alignment horizontal="center"/>
    </xf>
    <xf numFmtId="165" fontId="30" fillId="0" borderId="0" applyProtection="0"/>
    <xf numFmtId="0" fontId="31" fillId="21" borderId="12" applyNumberFormat="0" applyAlignment="0" applyProtection="0"/>
    <xf numFmtId="0" fontId="16" fillId="0" borderId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NumberFormat="0" applyFont="0" applyFill="0" applyBorder="0" applyAlignment="0" applyProtection="0"/>
    <xf numFmtId="9" fontId="14" fillId="0" borderId="0" applyNumberFormat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5" fillId="0" borderId="0" applyFill="0" applyBorder="0" applyProtection="0"/>
    <xf numFmtId="10" fontId="5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0" fontId="57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15" fontId="57" fillId="0" borderId="0" applyFont="0" applyFill="0" applyBorder="0" applyAlignment="0" applyProtection="0"/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13">
      <alignment horizontal="center"/>
    </xf>
    <xf numFmtId="0" fontId="58" fillId="0" borderId="13">
      <alignment horizontal="center"/>
    </xf>
    <xf numFmtId="0" fontId="33" fillId="0" borderId="13">
      <alignment horizontal="center"/>
    </xf>
    <xf numFmtId="3" fontId="32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32" fillId="25" borderId="0" applyNumberFormat="0" applyFont="0" applyBorder="0" applyAlignment="0" applyProtection="0"/>
    <xf numFmtId="0" fontId="57" fillId="25" borderId="0" applyNumberFormat="0" applyFont="0" applyBorder="0" applyAlignment="0" applyProtection="0"/>
    <xf numFmtId="0" fontId="32" fillId="25" borderId="0" applyNumberFormat="0" applyFont="0" applyBorder="0" applyAlignment="0" applyProtection="0"/>
    <xf numFmtId="0" fontId="15" fillId="0" borderId="0" applyNumberFormat="0" applyFill="0" applyBorder="0" applyProtection="0">
      <alignment horizontal="center" wrapText="1"/>
    </xf>
    <xf numFmtId="0" fontId="14" fillId="0" borderId="0" applyNumberFormat="0" applyFill="0" applyBorder="0" applyProtection="0">
      <alignment horizontal="center" wrapText="1"/>
    </xf>
    <xf numFmtId="0" fontId="14" fillId="0" borderId="0" applyNumberFormat="0" applyFill="0" applyBorder="0" applyProtection="0">
      <alignment horizontal="center" wrapText="1"/>
    </xf>
    <xf numFmtId="164" fontId="15" fillId="0" borderId="0">
      <alignment horizontal="left" wrapText="1"/>
    </xf>
    <xf numFmtId="164" fontId="15" fillId="0" borderId="0">
      <alignment horizontal="left" wrapText="1"/>
    </xf>
    <xf numFmtId="164" fontId="14" fillId="0" borderId="0">
      <alignment horizontal="left" wrapText="1"/>
    </xf>
    <xf numFmtId="164" fontId="14" fillId="0" borderId="0">
      <alignment horizontal="left" wrapText="1"/>
    </xf>
    <xf numFmtId="164" fontId="14" fillId="0" borderId="0">
      <alignment horizontal="left" wrapText="1"/>
    </xf>
    <xf numFmtId="164" fontId="55" fillId="0" borderId="0">
      <alignment horizontal="left" wrapText="1"/>
    </xf>
    <xf numFmtId="164" fontId="14" fillId="0" borderId="0">
      <alignment horizontal="left" wrapText="1"/>
    </xf>
    <xf numFmtId="164" fontId="15" fillId="0" borderId="0">
      <alignment horizontal="left" wrapText="1"/>
    </xf>
    <xf numFmtId="37" fontId="5" fillId="0" borderId="0" applyFill="0" applyBorder="0" applyProtection="0"/>
    <xf numFmtId="37" fontId="5" fillId="0" borderId="0" applyFill="0" applyBorder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17" fillId="26" borderId="15">
      <alignment horizontal="center" vertical="top"/>
    </xf>
  </cellStyleXfs>
  <cellXfs count="234">
    <xf numFmtId="0" fontId="0" fillId="0" borderId="0" xfId="0"/>
    <xf numFmtId="0" fontId="0" fillId="20" borderId="0" xfId="0" applyFill="1"/>
    <xf numFmtId="0" fontId="37" fillId="20" borderId="0" xfId="0" applyFont="1" applyFill="1" applyBorder="1" applyAlignment="1">
      <alignment horizontal="center"/>
    </xf>
    <xf numFmtId="0" fontId="38" fillId="20" borderId="0" xfId="0" applyFont="1" applyFill="1" applyBorder="1" applyAlignment="1">
      <alignment horizontal="left"/>
    </xf>
    <xf numFmtId="0" fontId="37" fillId="20" borderId="0" xfId="0" applyFont="1" applyFill="1" applyBorder="1" applyAlignment="1">
      <alignment horizontal="left"/>
    </xf>
    <xf numFmtId="0" fontId="15" fillId="20" borderId="0" xfId="0" applyFont="1" applyFill="1" applyBorder="1" applyAlignment="1">
      <alignment horizontal="left" indent="1"/>
    </xf>
    <xf numFmtId="0" fontId="15" fillId="20" borderId="0" xfId="0" applyFont="1" applyFill="1" applyAlignment="1">
      <alignment horizontal="left" indent="1"/>
    </xf>
    <xf numFmtId="0" fontId="15" fillId="20" borderId="0" xfId="0" applyFont="1" applyFill="1" applyBorder="1" applyAlignment="1">
      <alignment horizontal="left"/>
    </xf>
    <xf numFmtId="0" fontId="37" fillId="20" borderId="0" xfId="0" applyFont="1" applyFill="1"/>
    <xf numFmtId="0" fontId="15" fillId="20" borderId="0" xfId="0" applyFont="1" applyFill="1" applyBorder="1" applyAlignment="1"/>
    <xf numFmtId="0" fontId="0" fillId="20" borderId="0" xfId="0" applyFill="1" applyAlignment="1">
      <alignment horizontal="center"/>
    </xf>
    <xf numFmtId="0" fontId="38" fillId="20" borderId="0" xfId="0" applyFont="1" applyFill="1"/>
    <xf numFmtId="42" fontId="0" fillId="20" borderId="0" xfId="0" applyNumberFormat="1" applyFill="1"/>
    <xf numFmtId="0" fontId="40" fillId="20" borderId="0" xfId="0" applyFont="1" applyFill="1" applyAlignment="1">
      <alignment horizontal="center"/>
    </xf>
    <xf numFmtId="0" fontId="40" fillId="20" borderId="0" xfId="0" applyFont="1" applyFill="1" applyBorder="1" applyAlignment="1">
      <alignment horizontal="center"/>
    </xf>
    <xf numFmtId="0" fontId="40" fillId="20" borderId="0" xfId="0" applyFont="1" applyFill="1" applyBorder="1" applyAlignment="1">
      <alignment horizontal="center" wrapText="1"/>
    </xf>
    <xf numFmtId="0" fontId="15" fillId="20" borderId="0" xfId="0" applyFont="1" applyFill="1" applyAlignment="1">
      <alignment horizontal="left"/>
    </xf>
    <xf numFmtId="42" fontId="38" fillId="20" borderId="0" xfId="0" applyNumberFormat="1" applyFont="1" applyFill="1" applyAlignment="1">
      <alignment horizontal="center"/>
    </xf>
    <xf numFmtId="42" fontId="14" fillId="20" borderId="0" xfId="60" applyNumberFormat="1" applyFont="1" applyFill="1"/>
    <xf numFmtId="42" fontId="38" fillId="20" borderId="0" xfId="0" applyNumberFormat="1" applyFont="1" applyFill="1"/>
    <xf numFmtId="0" fontId="38" fillId="20" borderId="0" xfId="0" applyFont="1" applyFill="1" applyBorder="1" applyAlignment="1">
      <alignment horizontal="left" indent="1"/>
    </xf>
    <xf numFmtId="42" fontId="38" fillId="20" borderId="0" xfId="60" applyNumberFormat="1" applyFont="1" applyFill="1"/>
    <xf numFmtId="6" fontId="14" fillId="20" borderId="0" xfId="60" applyNumberFormat="1" applyFont="1" applyFill="1"/>
    <xf numFmtId="6" fontId="0" fillId="20" borderId="0" xfId="0" applyNumberFormat="1" applyFill="1"/>
    <xf numFmtId="44" fontId="0" fillId="20" borderId="0" xfId="0" applyNumberFormat="1" applyFill="1"/>
    <xf numFmtId="6" fontId="0" fillId="20" borderId="0" xfId="0" applyNumberFormat="1" applyFill="1" applyBorder="1"/>
    <xf numFmtId="42" fontId="0" fillId="20" borderId="0" xfId="0" applyNumberFormat="1" applyFill="1" applyBorder="1"/>
    <xf numFmtId="0" fontId="0" fillId="20" borderId="0" xfId="0" applyFill="1" applyAlignment="1"/>
    <xf numFmtId="0" fontId="14" fillId="20" borderId="0" xfId="0" applyFont="1" applyFill="1" applyAlignment="1">
      <alignment horizontal="center"/>
    </xf>
    <xf numFmtId="0" fontId="38" fillId="20" borderId="0" xfId="0" applyFont="1" applyFill="1" applyBorder="1" applyAlignment="1">
      <alignment horizontal="center"/>
    </xf>
    <xf numFmtId="0" fontId="14" fillId="20" borderId="0" xfId="0" applyFont="1" applyFill="1" applyBorder="1" applyAlignment="1">
      <alignment horizontal="center"/>
    </xf>
    <xf numFmtId="0" fontId="14" fillId="20" borderId="0" xfId="0" applyFont="1" applyFill="1" applyBorder="1" applyAlignment="1">
      <alignment horizontal="center" wrapText="1"/>
    </xf>
    <xf numFmtId="3" fontId="13" fillId="20" borderId="0" xfId="0" quotePrefix="1" applyNumberFormat="1" applyFont="1" applyFill="1" applyBorder="1" applyAlignment="1">
      <alignment horizontal="center" wrapText="1"/>
    </xf>
    <xf numFmtId="0" fontId="15" fillId="20" borderId="0" xfId="0" applyFont="1" applyFill="1" applyBorder="1" applyAlignment="1">
      <alignment horizontal="left" vertical="center"/>
    </xf>
    <xf numFmtId="0" fontId="0" fillId="20" borderId="0" xfId="0" applyFill="1" applyAlignment="1">
      <alignment vertical="center"/>
    </xf>
    <xf numFmtId="6" fontId="14" fillId="20" borderId="0" xfId="60" applyNumberFormat="1" applyFont="1" applyFill="1" applyAlignment="1">
      <alignment vertical="center"/>
    </xf>
    <xf numFmtId="169" fontId="14" fillId="20" borderId="0" xfId="0" applyNumberFormat="1" applyFont="1" applyFill="1" applyBorder="1" applyAlignment="1">
      <alignment horizontal="center"/>
    </xf>
    <xf numFmtId="169" fontId="14" fillId="20" borderId="0" xfId="0" applyNumberFormat="1" applyFont="1" applyFill="1" applyAlignment="1">
      <alignment horizontal="center"/>
    </xf>
    <xf numFmtId="0" fontId="44" fillId="20" borderId="0" xfId="0" applyFont="1" applyFill="1"/>
    <xf numFmtId="0" fontId="0" fillId="20" borderId="0" xfId="0" quotePrefix="1" applyFill="1" applyAlignment="1">
      <alignment horizontal="right"/>
    </xf>
    <xf numFmtId="0" fontId="14" fillId="20" borderId="0" xfId="0" applyFont="1" applyFill="1" applyBorder="1" applyAlignment="1">
      <alignment horizontal="left" indent="1"/>
    </xf>
    <xf numFmtId="0" fontId="39" fillId="20" borderId="0" xfId="0" applyFont="1" applyFill="1" applyBorder="1" applyAlignment="1">
      <alignment horizontal="center" wrapText="1"/>
    </xf>
    <xf numFmtId="0" fontId="42" fillId="20" borderId="0" xfId="0" applyFont="1" applyFill="1" applyAlignment="1">
      <alignment horizontal="center"/>
    </xf>
    <xf numFmtId="42" fontId="38" fillId="20" borderId="16" xfId="0" applyNumberFormat="1" applyFont="1" applyFill="1" applyBorder="1"/>
    <xf numFmtId="0" fontId="14" fillId="20" borderId="0" xfId="0" applyFont="1" applyFill="1" applyBorder="1" applyAlignment="1">
      <alignment horizontal="left"/>
    </xf>
    <xf numFmtId="0" fontId="38" fillId="0" borderId="0" xfId="0" applyFont="1"/>
    <xf numFmtId="0" fontId="38" fillId="0" borderId="0" xfId="0" quotePrefix="1" applyFont="1"/>
    <xf numFmtId="0" fontId="3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20" borderId="0" xfId="0" applyFont="1" applyFill="1"/>
    <xf numFmtId="0" fontId="46" fillId="20" borderId="0" xfId="0" applyFont="1" applyFill="1" applyAlignment="1">
      <alignment horizontal="center"/>
    </xf>
    <xf numFmtId="0" fontId="47" fillId="20" borderId="16" xfId="0" applyFont="1" applyFill="1" applyBorder="1" applyAlignment="1">
      <alignment horizontal="center"/>
    </xf>
    <xf numFmtId="0" fontId="47" fillId="20" borderId="0" xfId="0" applyFont="1" applyFill="1"/>
    <xf numFmtId="0" fontId="47" fillId="20" borderId="16" xfId="0" applyFont="1" applyFill="1" applyBorder="1"/>
    <xf numFmtId="0" fontId="46" fillId="20" borderId="0" xfId="0" applyFont="1" applyFill="1" applyAlignment="1">
      <alignment horizontal="left"/>
    </xf>
    <xf numFmtId="3" fontId="46" fillId="20" borderId="0" xfId="0" applyNumberFormat="1" applyFont="1" applyFill="1"/>
    <xf numFmtId="42" fontId="46" fillId="20" borderId="0" xfId="0" applyNumberFormat="1" applyFont="1" applyFill="1"/>
    <xf numFmtId="10" fontId="39" fillId="20" borderId="0" xfId="0" applyNumberFormat="1" applyFont="1" applyFill="1"/>
    <xf numFmtId="0" fontId="14" fillId="20" borderId="0" xfId="0" applyFont="1" applyFill="1" applyAlignment="1">
      <alignment horizontal="left" indent="1"/>
    </xf>
    <xf numFmtId="0" fontId="14" fillId="20" borderId="0" xfId="0" applyFont="1" applyFill="1" applyAlignment="1">
      <alignment horizontal="left"/>
    </xf>
    <xf numFmtId="0" fontId="14" fillId="20" borderId="0" xfId="0" applyFont="1" applyFill="1"/>
    <xf numFmtId="0" fontId="14" fillId="20" borderId="0" xfId="0" applyFont="1" applyFill="1" applyBorder="1" applyAlignment="1">
      <alignment horizontal="left" vertical="center"/>
    </xf>
    <xf numFmtId="0" fontId="14" fillId="20" borderId="0" xfId="0" applyFont="1" applyFill="1" applyBorder="1" applyAlignment="1"/>
    <xf numFmtId="0" fontId="46" fillId="20" borderId="17" xfId="0" applyFont="1" applyFill="1" applyBorder="1"/>
    <xf numFmtId="0" fontId="48" fillId="20" borderId="0" xfId="0" applyFont="1" applyFill="1"/>
    <xf numFmtId="0" fontId="46" fillId="20" borderId="0" xfId="0" applyFont="1" applyFill="1" applyBorder="1"/>
    <xf numFmtId="6" fontId="38" fillId="20" borderId="0" xfId="60" applyNumberFormat="1" applyFont="1" applyFill="1"/>
    <xf numFmtId="0" fontId="0" fillId="20" borderId="0" xfId="0" applyFill="1" applyBorder="1"/>
    <xf numFmtId="0" fontId="37" fillId="0" borderId="0" xfId="0" applyFont="1"/>
    <xf numFmtId="0" fontId="37" fillId="0" borderId="0" xfId="0" applyFont="1" applyAlignment="1">
      <alignment horizontal="center"/>
    </xf>
    <xf numFmtId="171" fontId="3" fillId="0" borderId="0" xfId="0" applyNumberFormat="1" applyFont="1"/>
    <xf numFmtId="10" fontId="3" fillId="0" borderId="0" xfId="0" applyNumberFormat="1" applyFont="1"/>
    <xf numFmtId="10" fontId="0" fillId="0" borderId="0" xfId="0" applyNumberFormat="1"/>
    <xf numFmtId="172" fontId="3" fillId="0" borderId="0" xfId="0" applyNumberFormat="1" applyFont="1"/>
    <xf numFmtId="0" fontId="3" fillId="0" borderId="0" xfId="0" applyNumberFormat="1" applyFont="1"/>
    <xf numFmtId="170" fontId="3" fillId="0" borderId="0" xfId="46" applyNumberFormat="1" applyFont="1"/>
    <xf numFmtId="171" fontId="3" fillId="0" borderId="16" xfId="0" applyNumberFormat="1" applyFont="1" applyBorder="1"/>
    <xf numFmtId="10" fontId="3" fillId="0" borderId="16" xfId="0" applyNumberFormat="1" applyFont="1" applyBorder="1"/>
    <xf numFmtId="10" fontId="0" fillId="0" borderId="16" xfId="0" applyNumberFormat="1" applyBorder="1"/>
    <xf numFmtId="171" fontId="0" fillId="0" borderId="0" xfId="0" applyNumberFormat="1"/>
    <xf numFmtId="0" fontId="0" fillId="0" borderId="0" xfId="0" applyNumberFormat="1"/>
    <xf numFmtId="10" fontId="38" fillId="0" borderId="0" xfId="0" applyNumberFormat="1" applyFont="1"/>
    <xf numFmtId="0" fontId="50" fillId="0" borderId="0" xfId="0" applyFont="1" applyAlignment="1">
      <alignment horizontal="center"/>
    </xf>
    <xf numFmtId="10" fontId="14" fillId="0" borderId="0" xfId="0" applyNumberFormat="1" applyFont="1"/>
    <xf numFmtId="0" fontId="0" fillId="0" borderId="0" xfId="0" applyFill="1"/>
    <xf numFmtId="0" fontId="14" fillId="0" borderId="0" xfId="0" applyFont="1" applyFill="1"/>
    <xf numFmtId="0" fontId="0" fillId="0" borderId="16" xfId="0" applyBorder="1"/>
    <xf numFmtId="0" fontId="0" fillId="0" borderId="0" xfId="0" applyAlignment="1">
      <alignment wrapText="1"/>
    </xf>
    <xf numFmtId="42" fontId="14" fillId="20" borderId="16" xfId="60" applyNumberFormat="1" applyFont="1" applyFill="1" applyBorder="1"/>
    <xf numFmtId="0" fontId="14" fillId="20" borderId="0" xfId="0" applyFont="1" applyFill="1" applyBorder="1" applyAlignment="1">
      <alignment horizontal="left" vertical="center" indent="1"/>
    </xf>
    <xf numFmtId="0" fontId="14" fillId="20" borderId="0" xfId="0" applyFont="1" applyFill="1" applyBorder="1" applyAlignment="1">
      <alignment horizontal="left" indent="2"/>
    </xf>
    <xf numFmtId="9" fontId="38" fillId="20" borderId="0" xfId="109" applyFont="1" applyFill="1" applyBorder="1"/>
    <xf numFmtId="170" fontId="0" fillId="20" borderId="0" xfId="46" applyNumberFormat="1" applyFont="1" applyFill="1"/>
    <xf numFmtId="0" fontId="42" fillId="20" borderId="0" xfId="0" applyFont="1" applyFill="1" applyAlignment="1"/>
    <xf numFmtId="10" fontId="14" fillId="20" borderId="16" xfId="0" applyNumberFormat="1" applyFont="1" applyFill="1" applyBorder="1"/>
    <xf numFmtId="169" fontId="13" fillId="20" borderId="0" xfId="0" applyNumberFormat="1" applyFont="1" applyFill="1" applyBorder="1" applyAlignment="1">
      <alignment horizontal="center"/>
    </xf>
    <xf numFmtId="10" fontId="38" fillId="20" borderId="0" xfId="109" applyNumberFormat="1" applyFont="1" applyFill="1" applyBorder="1"/>
    <xf numFmtId="6" fontId="38" fillId="20" borderId="0" xfId="0" applyNumberFormat="1" applyFont="1" applyFill="1" applyBorder="1" applyAlignment="1">
      <alignment horizontal="left"/>
    </xf>
    <xf numFmtId="6" fontId="14" fillId="20" borderId="16" xfId="60" applyNumberFormat="1" applyFont="1" applyFill="1" applyBorder="1"/>
    <xf numFmtId="6" fontId="38" fillId="20" borderId="0" xfId="0" applyNumberFormat="1" applyFont="1" applyFill="1"/>
    <xf numFmtId="6" fontId="38" fillId="20" borderId="18" xfId="60" applyNumberFormat="1" applyFont="1" applyFill="1" applyBorder="1"/>
    <xf numFmtId="6" fontId="38" fillId="20" borderId="0" xfId="60" applyNumberFormat="1" applyFont="1" applyFill="1" applyBorder="1"/>
    <xf numFmtId="6" fontId="38" fillId="20" borderId="0" xfId="109" applyNumberFormat="1" applyFont="1" applyFill="1" applyBorder="1"/>
    <xf numFmtId="6" fontId="38" fillId="20" borderId="16" xfId="0" applyNumberFormat="1" applyFont="1" applyFill="1" applyBorder="1"/>
    <xf numFmtId="0" fontId="38" fillId="20" borderId="0" xfId="0" applyFont="1" applyFill="1" applyAlignment="1"/>
    <xf numFmtId="6" fontId="38" fillId="27" borderId="18" xfId="60" applyNumberFormat="1" applyFont="1" applyFill="1" applyBorder="1"/>
    <xf numFmtId="6" fontId="14" fillId="20" borderId="16" xfId="60" applyNumberFormat="1" applyFont="1" applyFill="1" applyBorder="1" applyAlignment="1">
      <alignment vertical="center"/>
    </xf>
    <xf numFmtId="6" fontId="38" fillId="20" borderId="0" xfId="0" applyNumberFormat="1" applyFont="1" applyFill="1" applyAlignment="1">
      <alignment horizontal="right"/>
    </xf>
    <xf numFmtId="169" fontId="13" fillId="20" borderId="0" xfId="0" applyNumberFormat="1" applyFont="1" applyFill="1" applyAlignment="1">
      <alignment horizontal="center"/>
    </xf>
    <xf numFmtId="0" fontId="13" fillId="20" borderId="0" xfId="0" applyFont="1" applyFill="1" applyBorder="1" applyAlignment="1">
      <alignment horizontal="center" wrapText="1"/>
    </xf>
    <xf numFmtId="0" fontId="13" fillId="20" borderId="0" xfId="0" applyFont="1" applyFill="1" applyBorder="1" applyAlignment="1">
      <alignment horizontal="center"/>
    </xf>
    <xf numFmtId="0" fontId="13" fillId="20" borderId="0" xfId="0" applyFont="1" applyFill="1" applyAlignment="1">
      <alignment horizontal="center"/>
    </xf>
    <xf numFmtId="0" fontId="46" fillId="28" borderId="0" xfId="0" applyFont="1" applyFill="1" applyAlignment="1">
      <alignment horizontal="left"/>
    </xf>
    <xf numFmtId="42" fontId="38" fillId="28" borderId="16" xfId="60" applyNumberFormat="1" applyFont="1" applyFill="1" applyBorder="1"/>
    <xf numFmtId="43" fontId="38" fillId="20" borderId="0" xfId="0" applyNumberFormat="1" applyFont="1" applyFill="1"/>
    <xf numFmtId="10" fontId="59" fillId="0" borderId="0" xfId="0" applyNumberFormat="1" applyFont="1" applyAlignment="1">
      <alignment horizontal="left"/>
    </xf>
    <xf numFmtId="10" fontId="14" fillId="20" borderId="0" xfId="111" applyNumberFormat="1" applyFont="1" applyFill="1" applyAlignment="1"/>
    <xf numFmtId="10" fontId="14" fillId="20" borderId="0" xfId="0" applyNumberFormat="1" applyFont="1" applyFill="1"/>
    <xf numFmtId="10" fontId="14" fillId="20" borderId="0" xfId="0" applyNumberFormat="1" applyFont="1" applyFill="1" applyAlignment="1">
      <alignment horizontal="center"/>
    </xf>
    <xf numFmtId="0" fontId="39" fillId="20" borderId="0" xfId="0" applyFont="1" applyFill="1" applyBorder="1" applyAlignment="1">
      <alignment horizontal="left" indent="1"/>
    </xf>
    <xf numFmtId="6" fontId="41" fillId="20" borderId="0" xfId="60" applyNumberFormat="1" applyFont="1" applyFill="1"/>
    <xf numFmtId="3" fontId="13" fillId="20" borderId="0" xfId="0" quotePrefix="1" applyNumberFormat="1" applyFont="1" applyFill="1" applyBorder="1" applyAlignment="1">
      <alignment horizontal="center" vertical="center" wrapText="1"/>
    </xf>
    <xf numFmtId="42" fontId="50" fillId="20" borderId="19" xfId="0" applyNumberFormat="1" applyFont="1" applyFill="1" applyBorder="1" applyAlignment="1">
      <alignment horizontal="center"/>
    </xf>
    <xf numFmtId="42" fontId="50" fillId="20" borderId="20" xfId="0" applyNumberFormat="1" applyFont="1" applyFill="1" applyBorder="1" applyAlignment="1">
      <alignment horizontal="center"/>
    </xf>
    <xf numFmtId="42" fontId="46" fillId="20" borderId="19" xfId="0" applyNumberFormat="1" applyFont="1" applyFill="1" applyBorder="1" applyAlignment="1">
      <alignment horizontal="center"/>
    </xf>
    <xf numFmtId="42" fontId="46" fillId="20" borderId="20" xfId="0" applyNumberFormat="1" applyFont="1" applyFill="1" applyBorder="1" applyAlignment="1">
      <alignment horizontal="center"/>
    </xf>
    <xf numFmtId="42" fontId="46" fillId="20" borderId="21" xfId="0" applyNumberFormat="1" applyFont="1" applyFill="1" applyBorder="1"/>
    <xf numFmtId="42" fontId="46" fillId="20" borderId="0" xfId="0" applyNumberFormat="1" applyFont="1" applyFill="1" applyBorder="1"/>
    <xf numFmtId="42" fontId="46" fillId="28" borderId="0" xfId="0" applyNumberFormat="1" applyFont="1" applyFill="1"/>
    <xf numFmtId="42" fontId="46" fillId="20" borderId="17" xfId="0" applyNumberFormat="1" applyFont="1" applyFill="1" applyBorder="1"/>
    <xf numFmtId="6" fontId="62" fillId="20" borderId="0" xfId="0" applyNumberFormat="1" applyFont="1" applyFill="1"/>
    <xf numFmtId="10" fontId="0" fillId="20" borderId="0" xfId="0" applyNumberFormat="1" applyFill="1"/>
    <xf numFmtId="6" fontId="63" fillId="20" borderId="0" xfId="0" applyNumberFormat="1" applyFont="1" applyFill="1"/>
    <xf numFmtId="6" fontId="46" fillId="20" borderId="0" xfId="0" applyNumberFormat="1" applyFont="1" applyFill="1"/>
    <xf numFmtId="6" fontId="60" fillId="20" borderId="0" xfId="0" applyNumberFormat="1" applyFont="1" applyFill="1"/>
    <xf numFmtId="0" fontId="38" fillId="20" borderId="0" xfId="0" applyFont="1" applyFill="1" applyBorder="1" applyAlignment="1">
      <alignment horizontal="left" vertical="center"/>
    </xf>
    <xf numFmtId="0" fontId="38" fillId="20" borderId="0" xfId="0" applyFont="1" applyFill="1" applyAlignment="1">
      <alignment vertical="center"/>
    </xf>
    <xf numFmtId="6" fontId="50" fillId="20" borderId="19" xfId="0" applyNumberFormat="1" applyFont="1" applyFill="1" applyBorder="1" applyAlignment="1">
      <alignment horizontal="center"/>
    </xf>
    <xf numFmtId="6" fontId="50" fillId="20" borderId="20" xfId="0" applyNumberFormat="1" applyFont="1" applyFill="1" applyBorder="1" applyAlignment="1">
      <alignment horizontal="center"/>
    </xf>
    <xf numFmtId="6" fontId="46" fillId="20" borderId="19" xfId="0" applyNumberFormat="1" applyFont="1" applyFill="1" applyBorder="1" applyAlignment="1">
      <alignment horizontal="center"/>
    </xf>
    <xf numFmtId="6" fontId="46" fillId="20" borderId="20" xfId="0" applyNumberFormat="1" applyFont="1" applyFill="1" applyBorder="1" applyAlignment="1">
      <alignment horizontal="center"/>
    </xf>
    <xf numFmtId="6" fontId="46" fillId="20" borderId="21" xfId="0" applyNumberFormat="1" applyFont="1" applyFill="1" applyBorder="1"/>
    <xf numFmtId="6" fontId="46" fillId="20" borderId="0" xfId="0" applyNumberFormat="1" applyFont="1" applyFill="1" applyBorder="1"/>
    <xf numFmtId="6" fontId="46" fillId="28" borderId="0" xfId="0" applyNumberFormat="1" applyFont="1" applyFill="1"/>
    <xf numFmtId="6" fontId="46" fillId="20" borderId="17" xfId="0" applyNumberFormat="1" applyFont="1" applyFill="1" applyBorder="1"/>
    <xf numFmtId="6" fontId="46" fillId="20" borderId="0" xfId="0" applyNumberFormat="1" applyFont="1" applyFill="1" applyAlignment="1">
      <alignment vertical="center"/>
    </xf>
    <xf numFmtId="6" fontId="38" fillId="20" borderId="0" xfId="60" applyNumberFormat="1" applyFont="1" applyFill="1" applyAlignment="1">
      <alignment vertical="center"/>
    </xf>
    <xf numFmtId="6" fontId="41" fillId="20" borderId="0" xfId="0" applyNumberFormat="1" applyFont="1" applyFill="1"/>
    <xf numFmtId="6" fontId="38" fillId="27" borderId="16" xfId="0" applyNumberFormat="1" applyFont="1" applyFill="1" applyBorder="1"/>
    <xf numFmtId="6" fontId="37" fillId="20" borderId="0" xfId="0" applyNumberFormat="1" applyFont="1" applyFill="1"/>
    <xf numFmtId="6" fontId="37" fillId="20" borderId="0" xfId="60" applyNumberFormat="1" applyFont="1" applyFill="1" applyAlignment="1">
      <alignment vertical="center"/>
    </xf>
    <xf numFmtId="0" fontId="0" fillId="20" borderId="17" xfId="0" applyFill="1" applyBorder="1"/>
    <xf numFmtId="0" fontId="38" fillId="20" borderId="17" xfId="0" applyFont="1" applyFill="1" applyBorder="1" applyAlignment="1">
      <alignment horizontal="left" vertical="center"/>
    </xf>
    <xf numFmtId="0" fontId="38" fillId="20" borderId="17" xfId="0" applyFont="1" applyFill="1" applyBorder="1" applyAlignment="1">
      <alignment vertical="center"/>
    </xf>
    <xf numFmtId="6" fontId="38" fillId="20" borderId="17" xfId="60" applyNumberFormat="1" applyFont="1" applyFill="1" applyBorder="1" applyAlignment="1">
      <alignment vertical="center"/>
    </xf>
    <xf numFmtId="0" fontId="0" fillId="20" borderId="0" xfId="0" applyFill="1" applyAlignment="1">
      <alignment wrapText="1"/>
    </xf>
    <xf numFmtId="169" fontId="40" fillId="20" borderId="0" xfId="0" applyNumberFormat="1" applyFont="1" applyFill="1" applyBorder="1" applyAlignment="1">
      <alignment horizontal="center"/>
    </xf>
    <xf numFmtId="169" fontId="40" fillId="20" borderId="0" xfId="0" applyNumberFormat="1" applyFont="1" applyFill="1" applyAlignment="1">
      <alignment horizontal="center"/>
    </xf>
    <xf numFmtId="0" fontId="39" fillId="20" borderId="0" xfId="0" applyFont="1" applyFill="1" applyBorder="1" applyAlignment="1">
      <alignment horizontal="left"/>
    </xf>
    <xf numFmtId="6" fontId="39" fillId="20" borderId="0" xfId="60" applyNumberFormat="1" applyFont="1" applyFill="1"/>
    <xf numFmtId="0" fontId="38" fillId="20" borderId="0" xfId="0" applyFont="1" applyFill="1" applyAlignment="1">
      <alignment horizontal="right"/>
    </xf>
    <xf numFmtId="6" fontId="0" fillId="20" borderId="17" xfId="0" applyNumberFormat="1" applyFill="1" applyBorder="1"/>
    <xf numFmtId="0" fontId="38" fillId="20" borderId="0" xfId="0" applyFont="1" applyFill="1" applyBorder="1" applyAlignment="1">
      <alignment vertical="center"/>
    </xf>
    <xf numFmtId="6" fontId="37" fillId="20" borderId="0" xfId="0" applyNumberFormat="1" applyFont="1" applyFill="1" applyBorder="1"/>
    <xf numFmtId="6" fontId="63" fillId="20" borderId="0" xfId="0" applyNumberFormat="1" applyFont="1" applyFill="1" applyAlignment="1">
      <alignment vertical="center"/>
    </xf>
    <xf numFmtId="0" fontId="63" fillId="20" borderId="0" xfId="0" applyFont="1" applyFill="1" applyAlignment="1">
      <alignment horizontal="center"/>
    </xf>
    <xf numFmtId="0" fontId="40" fillId="20" borderId="0" xfId="0" quotePrefix="1" applyFont="1" applyFill="1"/>
    <xf numFmtId="6" fontId="38" fillId="20" borderId="0" xfId="60" applyNumberFormat="1" applyFont="1" applyFill="1" applyBorder="1" applyAlignment="1">
      <alignment vertical="center"/>
    </xf>
    <xf numFmtId="6" fontId="50" fillId="20" borderId="22" xfId="0" applyNumberFormat="1" applyFont="1" applyFill="1" applyBorder="1" applyAlignment="1">
      <alignment horizontal="center"/>
    </xf>
    <xf numFmtId="6" fontId="39" fillId="20" borderId="0" xfId="60" applyNumberFormat="1" applyFont="1" applyFill="1" applyAlignment="1">
      <alignment vertical="center"/>
    </xf>
    <xf numFmtId="6" fontId="39" fillId="20" borderId="0" xfId="0" applyNumberFormat="1" applyFont="1" applyFill="1" applyAlignment="1">
      <alignment vertical="center"/>
    </xf>
    <xf numFmtId="0" fontId="50" fillId="20" borderId="0" xfId="0" applyFont="1" applyFill="1" applyAlignment="1">
      <alignment horizontal="center"/>
    </xf>
    <xf numFmtId="0" fontId="50" fillId="20" borderId="23" xfId="0" applyFont="1" applyFill="1" applyBorder="1" applyAlignment="1">
      <alignment horizontal="center"/>
    </xf>
    <xf numFmtId="0" fontId="67" fillId="20" borderId="0" xfId="0" applyFont="1" applyFill="1" applyAlignment="1"/>
    <xf numFmtId="6" fontId="37" fillId="27" borderId="0" xfId="0" applyNumberFormat="1" applyFont="1" applyFill="1"/>
    <xf numFmtId="38" fontId="14" fillId="20" borderId="0" xfId="60" applyNumberFormat="1" applyFont="1" applyFill="1"/>
    <xf numFmtId="38" fontId="0" fillId="20" borderId="0" xfId="0" applyNumberFormat="1" applyFill="1"/>
    <xf numFmtId="38" fontId="39" fillId="20" borderId="0" xfId="60" applyNumberFormat="1" applyFont="1" applyFill="1"/>
    <xf numFmtId="38" fontId="39" fillId="20" borderId="0" xfId="0" applyNumberFormat="1" applyFont="1" applyFill="1"/>
    <xf numFmtId="0" fontId="68" fillId="20" borderId="0" xfId="0" applyFont="1" applyFill="1"/>
    <xf numFmtId="0" fontId="69" fillId="20" borderId="0" xfId="0" applyFont="1" applyFill="1" applyAlignment="1">
      <alignment horizontal="center"/>
    </xf>
    <xf numFmtId="0" fontId="68" fillId="20" borderId="0" xfId="0" applyFont="1" applyFill="1" applyAlignment="1">
      <alignment horizontal="center"/>
    </xf>
    <xf numFmtId="6" fontId="14" fillId="29" borderId="0" xfId="60" applyNumberFormat="1" applyFont="1" applyFill="1"/>
    <xf numFmtId="6" fontId="14" fillId="29" borderId="0" xfId="60" applyNumberFormat="1" applyFont="1" applyFill="1" applyAlignment="1">
      <alignment vertical="center"/>
    </xf>
    <xf numFmtId="0" fontId="50" fillId="20" borderId="0" xfId="0" applyFont="1" applyFill="1" applyBorder="1" applyAlignment="1">
      <alignment horizontal="center"/>
    </xf>
    <xf numFmtId="6" fontId="70" fillId="20" borderId="0" xfId="0" applyNumberFormat="1" applyFont="1" applyFill="1" applyBorder="1" applyAlignment="1">
      <alignment horizontal="center"/>
    </xf>
    <xf numFmtId="6" fontId="70" fillId="20" borderId="22" xfId="0" applyNumberFormat="1" applyFont="1" applyFill="1" applyBorder="1" applyAlignment="1">
      <alignment horizontal="center"/>
    </xf>
    <xf numFmtId="0" fontId="37" fillId="20" borderId="0" xfId="0" applyFont="1" applyFill="1" applyBorder="1" applyAlignment="1">
      <alignment horizontal="left"/>
    </xf>
    <xf numFmtId="0" fontId="72" fillId="20" borderId="0" xfId="0" applyFont="1" applyFill="1"/>
    <xf numFmtId="6" fontId="14" fillId="30" borderId="0" xfId="60" applyNumberFormat="1" applyFont="1" applyFill="1" applyAlignment="1">
      <alignment vertical="center"/>
    </xf>
    <xf numFmtId="0" fontId="71" fillId="20" borderId="0" xfId="0" applyFont="1" applyFill="1"/>
    <xf numFmtId="6" fontId="63" fillId="20" borderId="0" xfId="0" applyNumberFormat="1" applyFont="1" applyFill="1"/>
    <xf numFmtId="10" fontId="0" fillId="20" borderId="0" xfId="0" applyNumberFormat="1" applyFill="1"/>
    <xf numFmtId="10" fontId="59" fillId="20" borderId="0" xfId="0" applyNumberFormat="1" applyFont="1" applyFill="1"/>
    <xf numFmtId="10" fontId="59" fillId="20" borderId="0" xfId="0" applyNumberFormat="1" applyFont="1" applyFill="1" applyAlignment="1">
      <alignment horizontal="left"/>
    </xf>
    <xf numFmtId="0" fontId="0" fillId="20" borderId="0" xfId="0" applyFill="1" applyAlignment="1">
      <alignment wrapText="1"/>
    </xf>
    <xf numFmtId="0" fontId="38" fillId="20" borderId="0" xfId="0" applyFont="1" applyFill="1"/>
    <xf numFmtId="0" fontId="0" fillId="20" borderId="0" xfId="0" applyFill="1"/>
    <xf numFmtId="0" fontId="14" fillId="20" borderId="0" xfId="0" applyFont="1" applyFill="1"/>
    <xf numFmtId="0" fontId="37" fillId="20" borderId="0" xfId="0" applyFont="1" applyFill="1" applyAlignment="1">
      <alignment horizontal="center"/>
    </xf>
    <xf numFmtId="14" fontId="59" fillId="20" borderId="0" xfId="0" applyNumberFormat="1" applyFont="1" applyFill="1"/>
    <xf numFmtId="0" fontId="39" fillId="20" borderId="0" xfId="0" applyFont="1" applyFill="1" applyAlignment="1">
      <alignment horizontal="center"/>
    </xf>
    <xf numFmtId="0" fontId="14" fillId="20" borderId="0" xfId="90" applyFont="1" applyFill="1"/>
    <xf numFmtId="0" fontId="70" fillId="20" borderId="0" xfId="0" applyFont="1" applyFill="1" applyAlignment="1"/>
    <xf numFmtId="5" fontId="0" fillId="20" borderId="0" xfId="0" applyNumberFormat="1" applyFill="1"/>
    <xf numFmtId="5" fontId="38" fillId="20" borderId="0" xfId="0" applyNumberFormat="1" applyFont="1" applyFill="1"/>
    <xf numFmtId="5" fontId="0" fillId="20" borderId="0" xfId="60" applyNumberFormat="1" applyFont="1" applyFill="1"/>
    <xf numFmtId="0" fontId="73" fillId="20" borderId="0" xfId="0" applyFont="1" applyFill="1" applyAlignment="1"/>
    <xf numFmtId="6" fontId="37" fillId="31" borderId="0" xfId="0" applyNumberFormat="1" applyFont="1" applyFill="1"/>
    <xf numFmtId="6" fontId="37" fillId="31" borderId="0" xfId="0" applyNumberFormat="1" applyFont="1" applyFill="1" applyBorder="1"/>
    <xf numFmtId="6" fontId="0" fillId="32" borderId="0" xfId="0" applyNumberFormat="1" applyFill="1"/>
    <xf numFmtId="6" fontId="60" fillId="32" borderId="0" xfId="0" applyNumberFormat="1" applyFont="1" applyFill="1"/>
    <xf numFmtId="6" fontId="63" fillId="32" borderId="0" xfId="0" applyNumberFormat="1" applyFont="1" applyFill="1"/>
    <xf numFmtId="6" fontId="62" fillId="32" borderId="0" xfId="0" applyNumberFormat="1" applyFont="1" applyFill="1"/>
    <xf numFmtId="6" fontId="0" fillId="20" borderId="0" xfId="60" applyNumberFormat="1" applyFont="1" applyFill="1"/>
    <xf numFmtId="10" fontId="38" fillId="31" borderId="0" xfId="109" applyNumberFormat="1" applyFont="1" applyFill="1"/>
    <xf numFmtId="0" fontId="24" fillId="20" borderId="0" xfId="0" applyFont="1" applyFill="1" applyAlignment="1">
      <alignment horizontal="center"/>
    </xf>
    <xf numFmtId="6" fontId="38" fillId="20" borderId="16" xfId="0" applyNumberFormat="1" applyFont="1" applyFill="1" applyBorder="1" applyAlignment="1">
      <alignment horizontal="center"/>
    </xf>
    <xf numFmtId="0" fontId="0" fillId="20" borderId="0" xfId="0" applyFill="1" applyAlignment="1">
      <alignment horizontal="center"/>
    </xf>
    <xf numFmtId="0" fontId="45" fillId="20" borderId="0" xfId="0" applyFont="1" applyFill="1" applyAlignment="1">
      <alignment horizontal="center"/>
    </xf>
    <xf numFmtId="0" fontId="0" fillId="20" borderId="0" xfId="0" applyFill="1" applyAlignment="1">
      <alignment wrapText="1"/>
    </xf>
    <xf numFmtId="0" fontId="0" fillId="0" borderId="0" xfId="0" applyAlignment="1">
      <alignment wrapText="1"/>
    </xf>
    <xf numFmtId="0" fontId="50" fillId="20" borderId="16" xfId="0" applyFont="1" applyFill="1" applyBorder="1" applyAlignment="1">
      <alignment horizontal="center"/>
    </xf>
    <xf numFmtId="0" fontId="70" fillId="20" borderId="0" xfId="0" applyFont="1" applyFill="1" applyAlignment="1">
      <alignment horizontal="center"/>
    </xf>
    <xf numFmtId="0" fontId="50" fillId="20" borderId="0" xfId="0" applyFont="1" applyFill="1" applyAlignment="1">
      <alignment horizontal="center"/>
    </xf>
    <xf numFmtId="6" fontId="11" fillId="20" borderId="16" xfId="0" applyNumberFormat="1" applyFont="1" applyFill="1" applyBorder="1" applyAlignment="1">
      <alignment horizontal="center"/>
    </xf>
    <xf numFmtId="6" fontId="46" fillId="20" borderId="16" xfId="0" applyNumberFormat="1" applyFont="1" applyFill="1" applyBorder="1" applyAlignment="1">
      <alignment horizontal="center"/>
    </xf>
    <xf numFmtId="0" fontId="0" fillId="20" borderId="0" xfId="0" quotePrefix="1" applyFill="1" applyAlignment="1">
      <alignment horizontal="center"/>
    </xf>
    <xf numFmtId="0" fontId="11" fillId="20" borderId="16" xfId="0" applyFont="1" applyFill="1" applyBorder="1" applyAlignment="1">
      <alignment horizontal="center"/>
    </xf>
    <xf numFmtId="42" fontId="64" fillId="20" borderId="16" xfId="0" applyNumberFormat="1" applyFont="1" applyFill="1" applyBorder="1" applyAlignment="1">
      <alignment horizontal="center"/>
    </xf>
    <xf numFmtId="42" fontId="46" fillId="20" borderId="16" xfId="0" applyNumberFormat="1" applyFont="1" applyFill="1" applyBorder="1" applyAlignment="1">
      <alignment horizontal="center"/>
    </xf>
    <xf numFmtId="0" fontId="38" fillId="20" borderId="16" xfId="0" applyFont="1" applyFill="1" applyBorder="1" applyAlignment="1">
      <alignment horizontal="center"/>
    </xf>
    <xf numFmtId="0" fontId="61" fillId="20" borderId="0" xfId="0" applyFont="1" applyFill="1" applyAlignment="1">
      <alignment horizontal="center"/>
    </xf>
    <xf numFmtId="0" fontId="5" fillId="20" borderId="0" xfId="0" applyFont="1" applyFill="1" applyAlignment="1">
      <alignment horizontal="center"/>
    </xf>
  </cellXfs>
  <cellStyles count="153">
    <cellStyle name="_08August 2010 Actual" xfId="1"/>
    <cellStyle name="_09September 2010 Actual" xfId="2"/>
    <cellStyle name="_10October 2010 Actual" xfId="3"/>
    <cellStyle name="_11November 2010 Actual" xfId="4"/>
    <cellStyle name="_11November 2010 Actual Revised" xfId="5"/>
    <cellStyle name="_12December 2010 Actual" xfId="6"/>
    <cellStyle name="_Cap Settlement Model_WP in OPCo no Dres VS. WP Removed no Dres.(5 Co. Model)" xfId="7"/>
    <cellStyle name="_Cap Settlement Summary-Cases 1-4" xfId="8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40% - Accent1" xfId="15" builtinId="31" customBuiltin="1"/>
    <cellStyle name="40% - Accent2" xfId="16" builtinId="35" customBuiltin="1"/>
    <cellStyle name="40% - Accent3" xfId="17" builtinId="39" customBuiltin="1"/>
    <cellStyle name="40% - Accent4" xfId="18" builtinId="43" customBuiltin="1"/>
    <cellStyle name="40% - Accent5" xfId="19" builtinId="47" customBuiltin="1"/>
    <cellStyle name="40% - Accent6" xfId="20" builtinId="51" customBuiltin="1"/>
    <cellStyle name="4Decimals" xfId="2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Accent1" xfId="28" builtinId="29" customBuiltin="1"/>
    <cellStyle name="Accent2" xfId="29" builtinId="33" customBuiltin="1"/>
    <cellStyle name="Accent3" xfId="30" builtinId="37" customBuiltin="1"/>
    <cellStyle name="Accent4" xfId="31" builtinId="41" customBuiltin="1"/>
    <cellStyle name="Accent5" xfId="32" builtinId="45" customBuiltin="1"/>
    <cellStyle name="Accent6" xfId="33" builtinId="49" customBuiltin="1"/>
    <cellStyle name="AsPercent" xfId="34"/>
    <cellStyle name="AsPercentCenter" xfId="35"/>
    <cellStyle name="Bad" xfId="36" builtinId="27" customBuiltin="1"/>
    <cellStyle name="cajun" xfId="37"/>
    <cellStyle name="cajun 2" xfId="38"/>
    <cellStyle name="cajun 2 2" xfId="39"/>
    <cellStyle name="Calculation" xfId="40" builtinId="22" customBuiltin="1"/>
    <cellStyle name="Check Cell" xfId="41" builtinId="23" customBuiltin="1"/>
    <cellStyle name="ColumnHeader" xfId="42"/>
    <cellStyle name="ColumnHeaderCenter" xfId="43"/>
    <cellStyle name="ColumnHeaderUnderline" xfId="44"/>
    <cellStyle name="ColumnMath" xfId="45"/>
    <cellStyle name="Comma" xfId="46" builtinId="3"/>
    <cellStyle name="Comma 2" xfId="47"/>
    <cellStyle name="Comma 2 2" xfId="48"/>
    <cellStyle name="Comma 2 2 2" xfId="49"/>
    <cellStyle name="Comma 2 3" xfId="50"/>
    <cellStyle name="Comma 3" xfId="51"/>
    <cellStyle name="Comma 3 2" xfId="52"/>
    <cellStyle name="Comma 4" xfId="53"/>
    <cellStyle name="Comma 4 2" xfId="54"/>
    <cellStyle name="Comma 5" xfId="55"/>
    <cellStyle name="Comma 5 2" xfId="56"/>
    <cellStyle name="Comma 6" xfId="57"/>
    <cellStyle name="Comma 6 2" xfId="58"/>
    <cellStyle name="Comma0 - Style3" xfId="59"/>
    <cellStyle name="Currency" xfId="60" builtinId="4"/>
    <cellStyle name="Currency 2" xfId="61"/>
    <cellStyle name="Currency 2 2" xfId="62"/>
    <cellStyle name="Currency 3" xfId="63"/>
    <cellStyle name="Currency 3 2" xfId="64"/>
    <cellStyle name="Currency 4" xfId="65"/>
    <cellStyle name="Currency 4 2" xfId="66"/>
    <cellStyle name="Currency 5" xfId="67"/>
    <cellStyle name="Currency 5 2" xfId="68"/>
    <cellStyle name="Currency 6" xfId="69"/>
    <cellStyle name="DATA TYPE" xfId="70"/>
    <cellStyle name="DateTime24H" xfId="71"/>
    <cellStyle name="Euro" xfId="72"/>
    <cellStyle name="Euro 2" xfId="73"/>
    <cellStyle name="Explanatory Text" xfId="74" builtinId="53" customBuiltin="1"/>
    <cellStyle name="Fixed2 - Style2" xfId="75"/>
    <cellStyle name="FUEL SUBTOTAL" xfId="76"/>
    <cellStyle name="FUEL TYPE" xfId="77"/>
    <cellStyle name="Good" xfId="78" builtinId="26" customBuiltin="1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eading1" xfId="83"/>
    <cellStyle name="Heading2" xfId="84"/>
    <cellStyle name="Input" xfId="85" builtinId="20" customBuiltin="1"/>
    <cellStyle name="Linked Cell" xfId="86" builtinId="24" customBuiltin="1"/>
    <cellStyle name="Neutral" xfId="87" builtinId="28" customBuiltin="1"/>
    <cellStyle name="Normal" xfId="0" builtinId="0"/>
    <cellStyle name="Normal 2" xfId="88"/>
    <cellStyle name="Normal 2 2" xfId="89"/>
    <cellStyle name="Normal 2 2 2" xfId="90"/>
    <cellStyle name="Normal 2 2_Copy of Summary 1-26-12 I&amp;M" xfId="91"/>
    <cellStyle name="Normal 2 3" xfId="92"/>
    <cellStyle name="Normal 2_3 Company Case Comparisons v12-8-11" xfId="93"/>
    <cellStyle name="Normal 3" xfId="94"/>
    <cellStyle name="Normal 3 2" xfId="95"/>
    <cellStyle name="Normal 4" xfId="96"/>
    <cellStyle name="Normal 4 2" xfId="97"/>
    <cellStyle name="Normal 4 3" xfId="98"/>
    <cellStyle name="Normal 4 3 2" xfId="99"/>
    <cellStyle name="Normal 5" xfId="100"/>
    <cellStyle name="Note" xfId="101" builtinId="10" customBuiltin="1"/>
    <cellStyle name="NotesFooter" xfId="102"/>
    <cellStyle name="NotesHeader" xfId="103"/>
    <cellStyle name="NotesHeader 2" xfId="104"/>
    <cellStyle name="NotesHeader_Copy of Summary 1-26-12 I&amp;M" xfId="105"/>
    <cellStyle name="ntec" xfId="106"/>
    <cellStyle name="Output" xfId="107" builtinId="21" customBuiltin="1"/>
    <cellStyle name="Percen - Style1" xfId="108"/>
    <cellStyle name="Percent" xfId="109" builtinId="5"/>
    <cellStyle name="Percent 2" xfId="110"/>
    <cellStyle name="Percent 2 2" xfId="111"/>
    <cellStyle name="Percent 3" xfId="112"/>
    <cellStyle name="Percent 3 2" xfId="113"/>
    <cellStyle name="Percent 4" xfId="114"/>
    <cellStyle name="Percent 4 2" xfId="115"/>
    <cellStyle name="Percent2Decimals" xfId="116"/>
    <cellStyle name="Percentage" xfId="117"/>
    <cellStyle name="PSChar" xfId="118"/>
    <cellStyle name="PSChar 2" xfId="119"/>
    <cellStyle name="PSChar 2 2" xfId="120"/>
    <cellStyle name="PSDate" xfId="121"/>
    <cellStyle name="PSDate 2" xfId="122"/>
    <cellStyle name="PSDate 2 2" xfId="123"/>
    <cellStyle name="PSDec" xfId="124"/>
    <cellStyle name="PSDec 2" xfId="125"/>
    <cellStyle name="PSDec 2 2" xfId="126"/>
    <cellStyle name="PSHeading" xfId="127"/>
    <cellStyle name="PSHeading 2" xfId="128"/>
    <cellStyle name="PSHeading 2 2" xfId="129"/>
    <cellStyle name="PSInt" xfId="130"/>
    <cellStyle name="PSInt 2" xfId="131"/>
    <cellStyle name="PSInt 2 2" xfId="132"/>
    <cellStyle name="PSSpacer" xfId="133"/>
    <cellStyle name="PSSpacer 2" xfId="134"/>
    <cellStyle name="PSSpacer 2 2" xfId="135"/>
    <cellStyle name="SmallNormal" xfId="136"/>
    <cellStyle name="SmallNormal 2" xfId="137"/>
    <cellStyle name="SmallNormal_Copy of Summary 1-26-12 I&amp;M" xfId="138"/>
    <cellStyle name="Style 1" xfId="139"/>
    <cellStyle name="Style 1 2" xfId="140"/>
    <cellStyle name="Style 1 2 2" xfId="141"/>
    <cellStyle name="Style 1 2_Copy of Summary 1-26-12 I&amp;M" xfId="142"/>
    <cellStyle name="Style 1 3" xfId="143"/>
    <cellStyle name="Style 1 4" xfId="144"/>
    <cellStyle name="Style 1 4 2" xfId="145"/>
    <cellStyle name="Style 1_3 Company Case Comparisons v12-8-11" xfId="146"/>
    <cellStyle name="TableData" xfId="147"/>
    <cellStyle name="TableDataCenter" xfId="148"/>
    <cellStyle name="Title" xfId="149" builtinId="15" customBuiltin="1"/>
    <cellStyle name="Total" xfId="150" builtinId="25" customBuiltin="1"/>
    <cellStyle name="Warning Text" xfId="151" builtinId="11" customBuiltin="1"/>
    <cellStyle name="YEAR HEADER" xfId="1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July%202009%20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OPERATING%20COMPANIES/WPCO/20100209_WPCO%20Transfer%20to%20APCO%20with%202009%20numbers/Income%20Statement%20Ex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et%20Analysis/Current%20Model/UnitValue8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SCBE/Invoices/2003/City%20of%20Coleman/COLEMAN2003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REFERENCE%20DATA/IPS-Interchange%20Power%20Statement/2008/Actual/12December%202008%20Actu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IV"/>
      <sheetName val="Risk Assessment-IPS Actual"/>
      <sheetName val="Risk Assessment - IPS Act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RIMARY 151"/>
      <sheetName val="PAGE8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Output-1"/>
      <sheetName val="GT Output-2"/>
      <sheetName val="GT Output-3"/>
      <sheetName val="GT Output-4"/>
      <sheetName val="GT Output-5"/>
      <sheetName val="GENCO ES-1"/>
      <sheetName val="GENCO ES-2"/>
      <sheetName val="GENCO ES-3"/>
      <sheetName val="GENCO ES-4"/>
      <sheetName val="GENCO ES-5"/>
      <sheetName val="JA Factors"/>
      <sheetName val="Genco Summary"/>
      <sheetName val="Deltas Summary"/>
      <sheetName val="APCO-Juris ES"/>
      <sheetName val="CSP-Juris ES"/>
      <sheetName val="I&amp;M-Juris ES"/>
      <sheetName val="KPCO-Juris ES"/>
      <sheetName val="OPCO-Juris ES"/>
      <sheetName val="APCO Rate Trtmnt"/>
      <sheetName val="CSP Rate Trtmnt"/>
      <sheetName val="I&amp;M Rate Trtmnt"/>
      <sheetName val="KPCO Rate Trtmnt"/>
      <sheetName val="OPCO Rate Trtmnt"/>
      <sheetName val="Case Summary"/>
      <sheetName val="Sheet1"/>
      <sheetName val="Case Summary (2)"/>
      <sheetName val="Scenario #1"/>
      <sheetName val="Cost Recovery"/>
      <sheetName val="UCROP Losses &amp; AS"/>
      <sheetName val="Printouts"/>
      <sheetName val="Error Chec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Updates Checklist"/>
      <sheetName val="DB Inputs"/>
      <sheetName val="Inputs"/>
      <sheetName val="CB Unit Analysis"/>
      <sheetName val="CB Summary"/>
      <sheetName val="GT Calibration"/>
      <sheetName val="Summary Fleet"/>
      <sheetName val="Five Yr Page"/>
      <sheetName val="Summary PL&amp;Value"/>
      <sheetName val="MarketsCurves  Used"/>
      <sheetName val="Barnett-Pile monthly"/>
      <sheetName val="Fuel Sort"/>
      <sheetName val="Current Coal Forecast"/>
      <sheetName val="Alternate Coal Forecast"/>
      <sheetName val="Volatility"/>
      <sheetName val="Performance"/>
      <sheetName val="Performance- GT"/>
      <sheetName val="Costs"/>
      <sheetName val="Depreciation Calcs"/>
      <sheetName val="UCAP"/>
      <sheetName val="Con"/>
      <sheetName val="Inc"/>
      <sheetName val="Cash"/>
      <sheetName val="Bal"/>
      <sheetName val="Debt"/>
      <sheetName val="Monthly Simple Swap"/>
      <sheetName val="Monthly Heat Rate  Option"/>
      <sheetName val="Scalars"/>
      <sheetName val="Day Count"/>
      <sheetName val="Power_Fuel Curves"/>
      <sheetName val="FO_MO_SO"/>
      <sheetName val="O&amp;M Data"/>
      <sheetName val="Client Unit Data 3"/>
      <sheetName val="Emissions"/>
      <sheetName val="Env. Credits"/>
      <sheetName val="VOM"/>
      <sheetName val="Insurance Cost"/>
      <sheetName val="Plant List"/>
      <sheetName val="GetCurves"/>
      <sheetName val="Deprec'n"/>
      <sheetName val="Plant Deprec'n Detail"/>
      <sheetName val="Sensitivities"/>
      <sheetName val="FGD Aux Load"/>
      <sheetName val="Carbon Value Plot"/>
      <sheetName val="Mercury Value Plot"/>
    </sheetNames>
    <sheetDataSet>
      <sheetData sheetId="0"/>
      <sheetData sheetId="1"/>
      <sheetData sheetId="2"/>
      <sheetData sheetId="3">
        <row r="64">
          <cell r="C64">
            <v>2.5000000000000001E-2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ERCOT Charges"/>
      <sheetName val="ERCOT Charges - Sep-03"/>
      <sheetName val="ERCOT Charges - Aug-03"/>
      <sheetName val="Call Option"/>
      <sheetName val="Determinants"/>
      <sheetName val="Detail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129">
          <cell r="C129" t="str">
            <v>City of Coleman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Assessment-IPS Actual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AGE8"/>
      <sheetName val="PRIMARY 151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IV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04">
          <cell r="C104">
            <v>10928129</v>
          </cell>
          <cell r="D104">
            <v>-1767011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workbookViewId="0">
      <selection activeCell="G19" sqref="G19"/>
    </sheetView>
  </sheetViews>
  <sheetFormatPr defaultRowHeight="12.75" x14ac:dyDescent="0.2"/>
  <cols>
    <col min="1" max="1" width="4.42578125" style="1" customWidth="1"/>
    <col min="2" max="2" width="9.28515625" style="10" customWidth="1"/>
    <col min="3" max="3" width="32.42578125" style="1" customWidth="1"/>
    <col min="4" max="4" width="14.85546875" style="1" customWidth="1"/>
    <col min="5" max="7" width="21.7109375" style="23" customWidth="1"/>
    <col min="8" max="8" width="15" style="1" bestFit="1" customWidth="1"/>
    <col min="9" max="16384" width="9.140625" style="1"/>
  </cols>
  <sheetData>
    <row r="1" spans="1:11" ht="18" x14ac:dyDescent="0.25">
      <c r="A1" s="216" t="s">
        <v>98</v>
      </c>
      <c r="B1" s="216"/>
      <c r="C1" s="216"/>
      <c r="D1" s="216"/>
      <c r="E1" s="216"/>
      <c r="F1" s="216"/>
      <c r="G1" s="216"/>
    </row>
    <row r="2" spans="1:11" x14ac:dyDescent="0.2">
      <c r="C2" s="3"/>
      <c r="D2" s="3"/>
      <c r="E2" s="97"/>
      <c r="F2" s="97"/>
      <c r="G2" s="97"/>
    </row>
    <row r="3" spans="1:11" ht="15" customHeight="1" x14ac:dyDescent="0.2">
      <c r="E3" s="217" t="s">
        <v>82</v>
      </c>
      <c r="F3" s="217"/>
      <c r="G3" s="217"/>
      <c r="H3" s="93"/>
      <c r="I3" s="93"/>
      <c r="J3" s="93"/>
      <c r="K3" s="93"/>
    </row>
    <row r="4" spans="1:11" x14ac:dyDescent="0.2">
      <c r="A4" s="38" t="s">
        <v>26</v>
      </c>
      <c r="B4" s="41" t="s">
        <v>16</v>
      </c>
      <c r="E4" s="107" t="s">
        <v>96</v>
      </c>
      <c r="F4" s="107" t="s">
        <v>97</v>
      </c>
      <c r="G4" s="107" t="s">
        <v>2</v>
      </c>
    </row>
    <row r="5" spans="1:11" x14ac:dyDescent="0.2">
      <c r="A5" s="42">
        <v>1</v>
      </c>
      <c r="B5" s="29"/>
      <c r="C5" s="4" t="s">
        <v>84</v>
      </c>
    </row>
    <row r="6" spans="1:11" ht="15.75" customHeight="1" x14ac:dyDescent="0.2">
      <c r="A6" s="42">
        <f t="shared" ref="A6:A28" si="0">A5+1</f>
        <v>2</v>
      </c>
      <c r="B6" s="95">
        <v>447</v>
      </c>
      <c r="C6" s="40" t="s">
        <v>17</v>
      </c>
      <c r="E6" s="22">
        <f>+'Retail Impacts'!E9/'Retail Impacts'!$G$48</f>
        <v>-75.383781633616294</v>
      </c>
      <c r="F6" s="22">
        <f>+'Retail Impacts'!F9/'Retail Impacts'!$G$48</f>
        <v>-262.93923888352612</v>
      </c>
      <c r="G6" s="22">
        <f>+F6-E6</f>
        <v>-187.55545724990981</v>
      </c>
      <c r="H6" s="24"/>
    </row>
    <row r="7" spans="1:11" ht="15" customHeight="1" x14ac:dyDescent="0.2">
      <c r="A7" s="42">
        <f t="shared" si="0"/>
        <v>3</v>
      </c>
      <c r="B7" s="108">
        <v>447</v>
      </c>
      <c r="C7" s="58" t="s">
        <v>3</v>
      </c>
      <c r="E7" s="98">
        <f>+'Retail Impacts'!E10/'Retail Impacts'!$G$48</f>
        <v>-117.62282859914673</v>
      </c>
      <c r="F7" s="98">
        <f>+'Retail Impacts'!F10/'Retail Impacts'!$G$48</f>
        <v>-29.618604069788361</v>
      </c>
      <c r="G7" s="98">
        <f>+F7-E7</f>
        <v>88.004224529358368</v>
      </c>
    </row>
    <row r="8" spans="1:11" x14ac:dyDescent="0.2">
      <c r="A8" s="42">
        <f>A7+1</f>
        <v>4</v>
      </c>
      <c r="B8" s="108"/>
      <c r="C8" s="3" t="s">
        <v>92</v>
      </c>
      <c r="E8" s="99">
        <f>SUM(E6:E7)</f>
        <v>-193.00661023276302</v>
      </c>
      <c r="F8" s="99">
        <f>SUM(F6:F7)</f>
        <v>-292.55784295331449</v>
      </c>
      <c r="G8" s="99">
        <f>SUM(G6:G7)</f>
        <v>-99.55123272055144</v>
      </c>
    </row>
    <row r="9" spans="1:11" ht="6" customHeight="1" x14ac:dyDescent="0.2">
      <c r="A9" s="42"/>
      <c r="B9" s="95"/>
      <c r="E9" s="66"/>
      <c r="F9" s="66"/>
      <c r="G9" s="99"/>
    </row>
    <row r="10" spans="1:11" x14ac:dyDescent="0.2">
      <c r="A10" s="42">
        <f>A8+1</f>
        <v>5</v>
      </c>
      <c r="B10" s="95"/>
      <c r="C10" s="8" t="s">
        <v>85</v>
      </c>
      <c r="E10" s="22"/>
      <c r="F10" s="22"/>
      <c r="H10" s="23"/>
    </row>
    <row r="11" spans="1:11" ht="15.75" customHeight="1" x14ac:dyDescent="0.2">
      <c r="A11" s="42">
        <f t="shared" si="0"/>
        <v>6</v>
      </c>
      <c r="B11" s="109" t="s">
        <v>81</v>
      </c>
      <c r="C11" s="40" t="s">
        <v>69</v>
      </c>
      <c r="E11" s="22" t="e">
        <f>+'Retail Impacts'!E14/'Retail Impacts'!$G$48</f>
        <v>#REF!</v>
      </c>
      <c r="F11" s="22" t="e">
        <f>+'Retail Impacts'!F14/'Retail Impacts'!$G$48</f>
        <v>#REF!</v>
      </c>
      <c r="G11" s="22" t="e">
        <f>+'Retail Impacts'!G14/'Retail Impacts'!$G$48</f>
        <v>#REF!</v>
      </c>
    </row>
    <row r="12" spans="1:11" ht="15" customHeight="1" x14ac:dyDescent="0.2">
      <c r="A12" s="42">
        <f t="shared" si="0"/>
        <v>7</v>
      </c>
      <c r="B12" s="110">
        <v>555</v>
      </c>
      <c r="C12" s="44" t="s">
        <v>10</v>
      </c>
      <c r="E12" s="22">
        <f>+'Retail Impacts'!E15/'Retail Impacts'!$G$48</f>
        <v>0</v>
      </c>
      <c r="F12" s="22">
        <f>+'Retail Impacts'!F15/'Retail Impacts'!$G$48</f>
        <v>0</v>
      </c>
      <c r="G12" s="22">
        <f>+'Retail Impacts'!G15/'Retail Impacts'!$G$48</f>
        <v>0</v>
      </c>
    </row>
    <row r="13" spans="1:11" ht="15" customHeight="1" x14ac:dyDescent="0.2">
      <c r="A13" s="42">
        <f t="shared" si="0"/>
        <v>8</v>
      </c>
      <c r="B13" s="110">
        <v>555</v>
      </c>
      <c r="C13" s="44" t="s">
        <v>11</v>
      </c>
      <c r="E13" s="22">
        <f>+'Retail Impacts'!E16/'Retail Impacts'!$G$48</f>
        <v>2.0515687729951515</v>
      </c>
      <c r="F13" s="22">
        <f>+'Retail Impacts'!F16/'Retail Impacts'!$G$48</f>
        <v>1.7394521754189232</v>
      </c>
      <c r="G13" s="22">
        <f>+'Retail Impacts'!G16/'Retail Impacts'!$G$48</f>
        <v>-0.31211659757622845</v>
      </c>
    </row>
    <row r="14" spans="1:11" ht="15" customHeight="1" x14ac:dyDescent="0.2">
      <c r="A14" s="42">
        <f t="shared" si="0"/>
        <v>9</v>
      </c>
      <c r="B14" s="111">
        <v>555</v>
      </c>
      <c r="C14" s="59" t="s">
        <v>12</v>
      </c>
      <c r="E14" s="22">
        <f>+'Retail Impacts'!E17/'Retail Impacts'!$G$48</f>
        <v>8.9715507631132105</v>
      </c>
      <c r="F14" s="22">
        <f>+'Retail Impacts'!F17/'Retail Impacts'!$G$48</f>
        <v>2.963766124360284</v>
      </c>
      <c r="G14" s="22">
        <f>+'Retail Impacts'!G17/'Retail Impacts'!$G$48</f>
        <v>-6.0077846387529261</v>
      </c>
    </row>
    <row r="15" spans="1:11" ht="22.5" customHeight="1" x14ac:dyDescent="0.2">
      <c r="A15" s="42">
        <f t="shared" si="0"/>
        <v>10</v>
      </c>
      <c r="B15" s="32" t="s">
        <v>15</v>
      </c>
      <c r="C15" s="89" t="s">
        <v>5</v>
      </c>
      <c r="D15" s="34"/>
      <c r="E15" s="106">
        <f>+'Retail Impacts'!E19/'Retail Impacts'!$G$48</f>
        <v>37.749909516367886</v>
      </c>
      <c r="F15" s="106">
        <f>+'Retail Impacts'!F19/'Retail Impacts'!$G$48</f>
        <v>61.388277163724922</v>
      </c>
      <c r="G15" s="106">
        <f>+'Retail Impacts'!G19/'Retail Impacts'!$G$48</f>
        <v>23.63836764735704</v>
      </c>
    </row>
    <row r="16" spans="1:11" x14ac:dyDescent="0.2">
      <c r="A16" s="42">
        <f t="shared" si="0"/>
        <v>11</v>
      </c>
      <c r="B16" s="111"/>
      <c r="C16" s="3" t="s">
        <v>93</v>
      </c>
      <c r="D16" s="11"/>
      <c r="E16" s="99" t="e">
        <f>+SUM(E11:E15)</f>
        <v>#REF!</v>
      </c>
      <c r="F16" s="99" t="e">
        <f>+SUM(F11:F15)</f>
        <v>#REF!</v>
      </c>
      <c r="G16" s="99" t="e">
        <f>+F16-E16</f>
        <v>#REF!</v>
      </c>
    </row>
    <row r="17" spans="1:7" ht="6" customHeight="1" x14ac:dyDescent="0.2">
      <c r="A17" s="42"/>
      <c r="B17" s="111"/>
      <c r="C17" s="3"/>
      <c r="D17" s="11"/>
      <c r="E17" s="99"/>
      <c r="F17" s="99"/>
      <c r="G17" s="99"/>
    </row>
    <row r="18" spans="1:7" x14ac:dyDescent="0.2">
      <c r="A18" s="42">
        <f>A16+1</f>
        <v>12</v>
      </c>
      <c r="B18" s="95"/>
      <c r="C18" s="8" t="s">
        <v>76</v>
      </c>
      <c r="E18" s="22"/>
      <c r="F18" s="22"/>
    </row>
    <row r="19" spans="1:7" ht="15" customHeight="1" x14ac:dyDescent="0.2">
      <c r="A19" s="42">
        <f t="shared" si="0"/>
        <v>13</v>
      </c>
      <c r="B19" s="95">
        <v>403</v>
      </c>
      <c r="C19" s="59" t="s">
        <v>70</v>
      </c>
      <c r="E19" s="22" t="e">
        <f>+'Retail Impacts'!E23/'Retail Impacts'!$G$48</f>
        <v>#REF!</v>
      </c>
      <c r="F19" s="22" t="e">
        <f>+'Retail Impacts'!F23/'Retail Impacts'!$G$48</f>
        <v>#REF!</v>
      </c>
      <c r="G19" s="22" t="e">
        <f>+'Retail Impacts'!G23/'Retail Impacts'!$G$48</f>
        <v>#REF!</v>
      </c>
    </row>
    <row r="20" spans="1:7" ht="15" customHeight="1" x14ac:dyDescent="0.2">
      <c r="A20" s="42">
        <f t="shared" si="0"/>
        <v>14</v>
      </c>
      <c r="B20" s="95" t="s">
        <v>14</v>
      </c>
      <c r="C20" s="40" t="s">
        <v>71</v>
      </c>
      <c r="E20" s="22" t="e">
        <f>+'Retail Impacts'!E24/'Retail Impacts'!$G$48</f>
        <v>#REF!</v>
      </c>
      <c r="F20" s="22" t="e">
        <f>+'Retail Impacts'!F24/'Retail Impacts'!$G$48</f>
        <v>#REF!</v>
      </c>
      <c r="G20" s="22" t="e">
        <f>+'Retail Impacts'!G24/'Retail Impacts'!$G$48</f>
        <v>#REF!</v>
      </c>
    </row>
    <row r="21" spans="1:7" ht="15" customHeight="1" x14ac:dyDescent="0.2">
      <c r="A21" s="42">
        <f t="shared" si="0"/>
        <v>15</v>
      </c>
      <c r="B21" s="109">
        <v>408</v>
      </c>
      <c r="C21" s="40" t="s">
        <v>8</v>
      </c>
      <c r="E21" s="22" t="e">
        <f>+'Retail Impacts'!E25/'Retail Impacts'!$G$48</f>
        <v>#REF!</v>
      </c>
      <c r="F21" s="22" t="e">
        <f>+'Retail Impacts'!F25/'Retail Impacts'!$G$48</f>
        <v>#REF!</v>
      </c>
      <c r="G21" s="22" t="e">
        <f>+'Retail Impacts'!G25/'Retail Impacts'!$G$48</f>
        <v>#REF!</v>
      </c>
    </row>
    <row r="22" spans="1:7" ht="15" customHeight="1" x14ac:dyDescent="0.2">
      <c r="A22" s="42">
        <f t="shared" si="0"/>
        <v>16</v>
      </c>
      <c r="B22" s="109" t="s">
        <v>79</v>
      </c>
      <c r="C22" s="90" t="s">
        <v>83</v>
      </c>
      <c r="E22" s="98">
        <f>+'Retail Impacts'!E26/'Retail Impacts'!$G$48</f>
        <v>0</v>
      </c>
      <c r="F22" s="98" t="e">
        <f>+'Retail Impacts'!F26/'Retail Impacts'!$G$48</f>
        <v>#REF!</v>
      </c>
      <c r="G22" s="98" t="e">
        <f>+'Retail Impacts'!G26/'Retail Impacts'!$G$48</f>
        <v>#REF!</v>
      </c>
    </row>
    <row r="23" spans="1:7" ht="15" customHeight="1" x14ac:dyDescent="0.2">
      <c r="A23" s="42">
        <f t="shared" si="0"/>
        <v>17</v>
      </c>
      <c r="B23" s="31"/>
      <c r="C23" s="20" t="s">
        <v>94</v>
      </c>
      <c r="D23" s="11"/>
      <c r="E23" s="66" t="e">
        <f>SUM(E19:E22)</f>
        <v>#REF!</v>
      </c>
      <c r="F23" s="66" t="e">
        <f>SUM(F19:F22)</f>
        <v>#REF!</v>
      </c>
      <c r="G23" s="66" t="e">
        <f>SUM(G19:G22)</f>
        <v>#REF!</v>
      </c>
    </row>
    <row r="24" spans="1:7" x14ac:dyDescent="0.2">
      <c r="A24" s="42">
        <f t="shared" si="0"/>
        <v>18</v>
      </c>
      <c r="B24" s="13"/>
      <c r="C24" s="3"/>
      <c r="D24" s="11"/>
      <c r="E24" s="99"/>
      <c r="F24" s="99"/>
      <c r="G24" s="99"/>
    </row>
    <row r="25" spans="1:7" ht="13.5" thickBot="1" x14ac:dyDescent="0.25">
      <c r="A25" s="42">
        <f t="shared" si="0"/>
        <v>19</v>
      </c>
      <c r="B25" s="13"/>
      <c r="C25" s="3" t="s">
        <v>95</v>
      </c>
      <c r="D25" s="3"/>
      <c r="E25" s="100" t="e">
        <f>+E23+E16+E8</f>
        <v>#REF!</v>
      </c>
      <c r="F25" s="100" t="e">
        <f>+F23+F16+F8</f>
        <v>#REF!</v>
      </c>
      <c r="G25" s="105" t="e">
        <f>+G23+G16+G8</f>
        <v>#REF!</v>
      </c>
    </row>
    <row r="26" spans="1:7" ht="13.5" thickTop="1" x14ac:dyDescent="0.2">
      <c r="A26" s="42">
        <f t="shared" si="0"/>
        <v>20</v>
      </c>
      <c r="B26" s="13"/>
      <c r="C26" s="3"/>
      <c r="D26" s="3"/>
      <c r="E26" s="66"/>
      <c r="F26" s="66"/>
      <c r="G26" s="66"/>
    </row>
    <row r="27" spans="1:7" x14ac:dyDescent="0.2">
      <c r="A27" s="42">
        <f t="shared" si="0"/>
        <v>21</v>
      </c>
      <c r="B27" s="13"/>
      <c r="C27" s="3" t="s">
        <v>109</v>
      </c>
      <c r="D27" s="3"/>
      <c r="E27" s="66"/>
      <c r="F27" s="66"/>
      <c r="G27" s="101">
        <f>'Retail Impacts'!G30/1000000</f>
        <v>579</v>
      </c>
    </row>
    <row r="28" spans="1:7" ht="15" customHeight="1" x14ac:dyDescent="0.2">
      <c r="A28" s="42">
        <f t="shared" si="0"/>
        <v>22</v>
      </c>
      <c r="B28" s="13"/>
      <c r="C28" s="3" t="s">
        <v>80</v>
      </c>
      <c r="D28" s="3"/>
      <c r="E28" s="22"/>
      <c r="F28" s="22"/>
      <c r="G28" s="96" t="e">
        <f>+G25/G27</f>
        <v>#REF!</v>
      </c>
    </row>
    <row r="29" spans="1:7" x14ac:dyDescent="0.2">
      <c r="A29" s="42"/>
      <c r="B29" s="13"/>
      <c r="C29" s="3"/>
      <c r="D29" s="3"/>
      <c r="E29" s="22"/>
      <c r="F29" s="22"/>
      <c r="G29" s="102"/>
    </row>
    <row r="30" spans="1:7" ht="15" customHeight="1" x14ac:dyDescent="0.2">
      <c r="B30" s="38" t="s">
        <v>18</v>
      </c>
      <c r="C30" s="27" t="s">
        <v>86</v>
      </c>
      <c r="D30" s="62"/>
    </row>
    <row r="31" spans="1:7" ht="15" customHeight="1" x14ac:dyDescent="0.2">
      <c r="B31" s="39"/>
      <c r="C31" s="27" t="s">
        <v>87</v>
      </c>
      <c r="E31" s="25"/>
      <c r="F31" s="25"/>
    </row>
    <row r="32" spans="1:7" x14ac:dyDescent="0.2">
      <c r="B32" s="39"/>
      <c r="C32" s="60" t="s">
        <v>88</v>
      </c>
    </row>
    <row r="33" spans="1:7" x14ac:dyDescent="0.2">
      <c r="C33" s="60" t="s">
        <v>89</v>
      </c>
      <c r="G33" s="114" t="e">
        <f>#REF!/1000000</f>
        <v>#REF!</v>
      </c>
    </row>
    <row r="34" spans="1:7" x14ac:dyDescent="0.2">
      <c r="C34" s="60" t="s">
        <v>90</v>
      </c>
      <c r="G34" s="94" t="e">
        <f>#REF!</f>
        <v>#REF!</v>
      </c>
    </row>
    <row r="35" spans="1:7" x14ac:dyDescent="0.2">
      <c r="C35" s="104" t="s">
        <v>91</v>
      </c>
      <c r="D35" s="11"/>
      <c r="E35" s="99"/>
      <c r="F35" s="99"/>
      <c r="G35" s="103" t="e">
        <f>G33*G34</f>
        <v>#REF!</v>
      </c>
    </row>
    <row r="37" spans="1:7" x14ac:dyDescent="0.2">
      <c r="A37" s="218" t="s">
        <v>24</v>
      </c>
      <c r="B37" s="218"/>
      <c r="C37" s="218"/>
      <c r="D37" s="218"/>
      <c r="E37" s="218"/>
      <c r="F37" s="218"/>
      <c r="G37" s="218"/>
    </row>
    <row r="38" spans="1:7" x14ac:dyDescent="0.2">
      <c r="C38" s="27"/>
      <c r="D38" s="27"/>
      <c r="E38" s="27"/>
      <c r="F38" s="27"/>
      <c r="G38" s="27"/>
    </row>
  </sheetData>
  <mergeCells count="3">
    <mergeCell ref="A1:G1"/>
    <mergeCell ref="E3:G3"/>
    <mergeCell ref="A37:G37"/>
  </mergeCells>
  <phoneticPr fontId="52" type="noConversion"/>
  <pageMargins left="0.7" right="0.7" top="0.75" bottom="0.75" header="0.3" footer="0.3"/>
  <pageSetup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4" workbookViewId="0">
      <selection activeCell="I40" sqref="I40"/>
    </sheetView>
  </sheetViews>
  <sheetFormatPr defaultRowHeight="12.75" x14ac:dyDescent="0.2"/>
  <cols>
    <col min="1" max="1" width="4.42578125" style="1" customWidth="1"/>
    <col min="2" max="2" width="10.28515625" style="10" customWidth="1"/>
    <col min="3" max="3" width="32.42578125" style="1" customWidth="1"/>
    <col min="4" max="4" width="14.85546875" style="1" customWidth="1"/>
    <col min="5" max="7" width="27.42578125" style="12" customWidth="1"/>
    <col min="8" max="8" width="15" style="1" bestFit="1" customWidth="1"/>
    <col min="9" max="16384" width="9.140625" style="1"/>
  </cols>
  <sheetData>
    <row r="1" spans="1:8" ht="18" x14ac:dyDescent="0.25">
      <c r="A1" s="216" t="s">
        <v>103</v>
      </c>
      <c r="B1" s="216"/>
      <c r="C1" s="216"/>
      <c r="D1" s="216"/>
      <c r="E1" s="216"/>
      <c r="F1" s="216"/>
      <c r="G1" s="216"/>
    </row>
    <row r="2" spans="1:8" ht="18" x14ac:dyDescent="0.25">
      <c r="A2" s="216" t="s">
        <v>36</v>
      </c>
      <c r="B2" s="216"/>
      <c r="C2" s="216"/>
      <c r="D2" s="216"/>
      <c r="E2" s="216"/>
      <c r="F2" s="216"/>
      <c r="G2" s="216"/>
    </row>
    <row r="3" spans="1:8" ht="15" x14ac:dyDescent="0.2">
      <c r="A3" s="219" t="s">
        <v>27</v>
      </c>
      <c r="B3" s="219"/>
      <c r="C3" s="219"/>
      <c r="D3" s="219"/>
      <c r="E3" s="219"/>
      <c r="F3" s="219"/>
      <c r="G3" s="219"/>
    </row>
    <row r="4" spans="1:8" x14ac:dyDescent="0.2">
      <c r="C4" s="3"/>
      <c r="D4" s="3"/>
      <c r="E4" s="3"/>
      <c r="F4" s="3"/>
      <c r="G4" s="3"/>
    </row>
    <row r="5" spans="1:8" x14ac:dyDescent="0.2">
      <c r="A5" s="42"/>
      <c r="B5" s="28"/>
      <c r="C5" s="67"/>
      <c r="D5" s="3"/>
      <c r="E5" s="3"/>
      <c r="F5" s="3"/>
      <c r="G5" s="3"/>
    </row>
    <row r="6" spans="1:8" x14ac:dyDescent="0.2">
      <c r="A6" s="38" t="s">
        <v>26</v>
      </c>
      <c r="B6" s="41" t="s">
        <v>16</v>
      </c>
      <c r="C6" s="3" t="s">
        <v>75</v>
      </c>
      <c r="E6" s="17" t="s">
        <v>0</v>
      </c>
      <c r="F6" s="17" t="s">
        <v>1</v>
      </c>
      <c r="G6" s="17" t="s">
        <v>2</v>
      </c>
    </row>
    <row r="7" spans="1:8" x14ac:dyDescent="0.2">
      <c r="A7" s="42">
        <v>1</v>
      </c>
      <c r="B7" s="28"/>
      <c r="C7" s="2"/>
    </row>
    <row r="8" spans="1:8" x14ac:dyDescent="0.2">
      <c r="A8" s="42">
        <f t="shared" ref="A8:A31" si="0">A7+1</f>
        <v>2</v>
      </c>
      <c r="B8" s="29"/>
      <c r="C8" s="4" t="s">
        <v>77</v>
      </c>
    </row>
    <row r="9" spans="1:8" ht="15" customHeight="1" x14ac:dyDescent="0.2">
      <c r="A9" s="42">
        <f t="shared" si="0"/>
        <v>3</v>
      </c>
      <c r="B9" s="36">
        <v>447</v>
      </c>
      <c r="C9" s="40" t="s">
        <v>17</v>
      </c>
      <c r="E9" s="18">
        <f>-'Juris Allocations'!F41</f>
        <v>-75383781.633616298</v>
      </c>
      <c r="F9" s="18">
        <f>-'Juris Allocations'!F66</f>
        <v>-262939238.88352612</v>
      </c>
      <c r="G9" s="18">
        <f>+F9-E9</f>
        <v>-187555457.24990982</v>
      </c>
      <c r="H9" s="24"/>
    </row>
    <row r="10" spans="1:8" ht="15" customHeight="1" x14ac:dyDescent="0.2">
      <c r="A10" s="42">
        <f t="shared" si="0"/>
        <v>4</v>
      </c>
      <c r="B10" s="37">
        <v>447</v>
      </c>
      <c r="C10" s="58" t="s">
        <v>3</v>
      </c>
      <c r="E10" s="88">
        <f>-'Juris Allocations'!F42</f>
        <v>-117622828.59914672</v>
      </c>
      <c r="F10" s="88">
        <f>-'Juris Allocations'!F71</f>
        <v>-29618604.069788363</v>
      </c>
      <c r="G10" s="88">
        <f>+F10-E10</f>
        <v>88004224.529358357</v>
      </c>
    </row>
    <row r="11" spans="1:8" x14ac:dyDescent="0.2">
      <c r="A11" s="42">
        <f>A10+1</f>
        <v>5</v>
      </c>
      <c r="B11" s="37"/>
      <c r="C11" s="3" t="s">
        <v>4</v>
      </c>
      <c r="E11" s="12">
        <f>SUM(E9:E10)</f>
        <v>-193006610.23276302</v>
      </c>
      <c r="F11" s="12">
        <f>SUM(F9:F10)</f>
        <v>-292557842.95331448</v>
      </c>
      <c r="G11" s="19">
        <f>SUM(G9:G10)</f>
        <v>-99551232.720551461</v>
      </c>
    </row>
    <row r="12" spans="1:8" x14ac:dyDescent="0.2">
      <c r="A12" s="42"/>
      <c r="B12" s="36"/>
      <c r="E12" s="18"/>
      <c r="F12" s="18"/>
    </row>
    <row r="13" spans="1:8" x14ac:dyDescent="0.2">
      <c r="A13" s="42">
        <f>A11+1</f>
        <v>6</v>
      </c>
      <c r="B13" s="36"/>
      <c r="C13" s="8" t="s">
        <v>25</v>
      </c>
      <c r="E13" s="18"/>
      <c r="F13" s="18"/>
      <c r="H13" s="23"/>
    </row>
    <row r="14" spans="1:8" ht="14.25" x14ac:dyDescent="0.2">
      <c r="A14" s="42">
        <f t="shared" si="0"/>
        <v>7</v>
      </c>
      <c r="B14" s="31" t="s">
        <v>81</v>
      </c>
      <c r="C14" s="40" t="s">
        <v>69</v>
      </c>
      <c r="E14" s="18" t="e">
        <f>#REF!+#REF!</f>
        <v>#REF!</v>
      </c>
      <c r="F14" s="18" t="e">
        <f>#REF!+#REF!</f>
        <v>#REF!</v>
      </c>
      <c r="G14" s="18" t="e">
        <f>+F14-E14</f>
        <v>#REF!</v>
      </c>
    </row>
    <row r="15" spans="1:8" x14ac:dyDescent="0.2">
      <c r="A15" s="42">
        <f t="shared" si="0"/>
        <v>8</v>
      </c>
      <c r="B15" s="30">
        <v>555</v>
      </c>
      <c r="C15" s="44" t="s">
        <v>10</v>
      </c>
      <c r="E15" s="18">
        <f>'Juris Allocations'!F51</f>
        <v>0</v>
      </c>
      <c r="F15" s="18">
        <f>'Juris Allocations'!F80</f>
        <v>0</v>
      </c>
      <c r="G15" s="18">
        <f t="shared" ref="G15:G20" si="1">+F15-E15</f>
        <v>0</v>
      </c>
    </row>
    <row r="16" spans="1:8" x14ac:dyDescent="0.2">
      <c r="A16" s="42">
        <f t="shared" si="0"/>
        <v>9</v>
      </c>
      <c r="B16" s="30">
        <v>555</v>
      </c>
      <c r="C16" s="44" t="s">
        <v>11</v>
      </c>
      <c r="E16" s="18">
        <f>'Juris Allocations'!F52</f>
        <v>2051568.7729951516</v>
      </c>
      <c r="F16" s="18">
        <f>'Juris Allocations'!F81</f>
        <v>1739452.1754189231</v>
      </c>
      <c r="G16" s="18">
        <f t="shared" si="1"/>
        <v>-312116.59757622844</v>
      </c>
    </row>
    <row r="17" spans="1:7" x14ac:dyDescent="0.2">
      <c r="A17" s="42">
        <f t="shared" si="0"/>
        <v>10</v>
      </c>
      <c r="B17" s="28">
        <v>555</v>
      </c>
      <c r="C17" s="59" t="s">
        <v>12</v>
      </c>
      <c r="E17" s="18">
        <f>'Juris Allocations'!F53</f>
        <v>8971550.76311321</v>
      </c>
      <c r="F17" s="18">
        <f>'Juris Allocations'!F82</f>
        <v>2963766.1243602838</v>
      </c>
      <c r="G17" s="18">
        <f t="shared" si="1"/>
        <v>-6007784.6387529261</v>
      </c>
    </row>
    <row r="18" spans="1:7" x14ac:dyDescent="0.2">
      <c r="A18" s="42"/>
      <c r="B18" s="28">
        <v>555</v>
      </c>
      <c r="C18" s="59" t="s">
        <v>99</v>
      </c>
      <c r="E18" s="18">
        <v>0</v>
      </c>
      <c r="F18" s="18">
        <f>'Juris Allocations'!F79</f>
        <v>15149890.860204395</v>
      </c>
      <c r="G18" s="18">
        <f t="shared" si="1"/>
        <v>15149890.860204395</v>
      </c>
    </row>
    <row r="19" spans="1:7" ht="20.25" customHeight="1" x14ac:dyDescent="0.2">
      <c r="A19" s="42">
        <f>A17+1</f>
        <v>11</v>
      </c>
      <c r="B19" s="32" t="s">
        <v>15</v>
      </c>
      <c r="C19" s="89" t="s">
        <v>5</v>
      </c>
      <c r="D19" s="34"/>
      <c r="E19" s="88">
        <f>'Juris Allocations'!F55</f>
        <v>37749909.516367882</v>
      </c>
      <c r="F19" s="88">
        <f>'Juris Allocations'!F84</f>
        <v>61388277.163724922</v>
      </c>
      <c r="G19" s="88">
        <f t="shared" si="1"/>
        <v>23638367.647357039</v>
      </c>
    </row>
    <row r="20" spans="1:7" x14ac:dyDescent="0.2">
      <c r="A20" s="42">
        <f t="shared" si="0"/>
        <v>12</v>
      </c>
      <c r="B20" s="13"/>
      <c r="C20" s="3" t="s">
        <v>6</v>
      </c>
      <c r="D20" s="11"/>
      <c r="E20" s="19" t="e">
        <f>+SUM(E14:E19)</f>
        <v>#REF!</v>
      </c>
      <c r="F20" s="19" t="e">
        <f>+SUM(F14:F19)</f>
        <v>#REF!</v>
      </c>
      <c r="G20" s="19" t="e">
        <f t="shared" si="1"/>
        <v>#REF!</v>
      </c>
    </row>
    <row r="21" spans="1:7" x14ac:dyDescent="0.2">
      <c r="A21" s="42">
        <f t="shared" si="0"/>
        <v>13</v>
      </c>
      <c r="B21" s="13"/>
      <c r="C21" s="3"/>
      <c r="D21" s="11"/>
      <c r="E21" s="19"/>
      <c r="F21" s="19"/>
      <c r="G21" s="19"/>
    </row>
    <row r="22" spans="1:7" x14ac:dyDescent="0.2">
      <c r="A22" s="42">
        <f t="shared" si="0"/>
        <v>14</v>
      </c>
      <c r="B22" s="36"/>
      <c r="C22" s="11" t="s">
        <v>104</v>
      </c>
      <c r="E22" s="18"/>
      <c r="F22" s="18"/>
    </row>
    <row r="23" spans="1:7" x14ac:dyDescent="0.2">
      <c r="A23" s="42">
        <f t="shared" si="0"/>
        <v>15</v>
      </c>
      <c r="B23" s="36">
        <v>403</v>
      </c>
      <c r="C23" s="59" t="s">
        <v>70</v>
      </c>
      <c r="E23" s="18" t="e">
        <f>'Juris Allocations'!#REF!</f>
        <v>#REF!</v>
      </c>
      <c r="F23" s="18" t="e">
        <f>'Juris Allocations'!#REF!</f>
        <v>#REF!</v>
      </c>
      <c r="G23" s="18" t="e">
        <f>+F23-E23</f>
        <v>#REF!</v>
      </c>
    </row>
    <row r="24" spans="1:7" x14ac:dyDescent="0.2">
      <c r="A24" s="42">
        <f t="shared" si="0"/>
        <v>16</v>
      </c>
      <c r="B24" s="36" t="s">
        <v>14</v>
      </c>
      <c r="C24" s="40" t="s">
        <v>71</v>
      </c>
      <c r="E24" s="18" t="e">
        <f>'Juris Allocations'!#REF!</f>
        <v>#REF!</v>
      </c>
      <c r="F24" s="18" t="e">
        <f>'Juris Allocations'!#REF!+'Juris Allocations'!#REF!+'Juris Allocations'!#REF!+'Juris Allocations'!#REF!</f>
        <v>#REF!</v>
      </c>
      <c r="G24" s="18" t="e">
        <f>+F24-E24</f>
        <v>#REF!</v>
      </c>
    </row>
    <row r="25" spans="1:7" x14ac:dyDescent="0.2">
      <c r="A25" s="42">
        <f t="shared" si="0"/>
        <v>17</v>
      </c>
      <c r="B25" s="31">
        <v>408</v>
      </c>
      <c r="C25" s="40" t="s">
        <v>8</v>
      </c>
      <c r="E25" s="18" t="e">
        <f>'Juris Allocations'!#REF!</f>
        <v>#REF!</v>
      </c>
      <c r="F25" s="18" t="e">
        <f>'Juris Allocations'!#REF!</f>
        <v>#REF!</v>
      </c>
      <c r="G25" s="18" t="e">
        <f>+F25-E25</f>
        <v>#REF!</v>
      </c>
    </row>
    <row r="26" spans="1:7" x14ac:dyDescent="0.2">
      <c r="A26" s="42">
        <f t="shared" si="0"/>
        <v>18</v>
      </c>
      <c r="B26" s="31" t="s">
        <v>79</v>
      </c>
      <c r="C26" s="90" t="s">
        <v>78</v>
      </c>
      <c r="E26" s="88">
        <v>0</v>
      </c>
      <c r="F26" s="88" t="e">
        <f>+G41</f>
        <v>#REF!</v>
      </c>
      <c r="G26" s="88" t="e">
        <f>+F26-E26</f>
        <v>#REF!</v>
      </c>
    </row>
    <row r="27" spans="1:7" x14ac:dyDescent="0.2">
      <c r="A27" s="42">
        <f t="shared" si="0"/>
        <v>19</v>
      </c>
      <c r="B27" s="31"/>
      <c r="C27" s="20" t="s">
        <v>105</v>
      </c>
      <c r="D27" s="11"/>
      <c r="E27" s="21" t="e">
        <f>SUM(E23:E26)</f>
        <v>#REF!</v>
      </c>
      <c r="F27" s="21" t="e">
        <f>SUM(F23:F26)</f>
        <v>#REF!</v>
      </c>
      <c r="G27" s="21" t="e">
        <f>SUM(G23:G26)</f>
        <v>#REF!</v>
      </c>
    </row>
    <row r="28" spans="1:7" x14ac:dyDescent="0.2">
      <c r="A28" s="42">
        <f t="shared" si="0"/>
        <v>20</v>
      </c>
      <c r="B28" s="13"/>
      <c r="C28" s="3"/>
      <c r="D28" s="11"/>
      <c r="E28" s="19"/>
      <c r="F28" s="19"/>
      <c r="G28" s="19"/>
    </row>
    <row r="29" spans="1:7" x14ac:dyDescent="0.2">
      <c r="A29" s="42">
        <f t="shared" si="0"/>
        <v>21</v>
      </c>
      <c r="B29" s="13"/>
      <c r="C29" s="3" t="s">
        <v>74</v>
      </c>
      <c r="D29" s="3"/>
      <c r="E29" s="21" t="e">
        <f>+E27+E20+E11</f>
        <v>#REF!</v>
      </c>
      <c r="F29" s="21" t="e">
        <f>+F27+F20+F11</f>
        <v>#REF!</v>
      </c>
      <c r="G29" s="21" t="e">
        <f>+G27+G20+G11</f>
        <v>#REF!</v>
      </c>
    </row>
    <row r="30" spans="1:7" x14ac:dyDescent="0.2">
      <c r="A30" s="42">
        <f t="shared" si="0"/>
        <v>22</v>
      </c>
      <c r="B30" s="13"/>
      <c r="C30" s="3" t="s">
        <v>106</v>
      </c>
      <c r="D30" s="3"/>
      <c r="E30" s="21"/>
      <c r="F30" s="21"/>
      <c r="G30" s="113">
        <v>579000000</v>
      </c>
    </row>
    <row r="31" spans="1:7" x14ac:dyDescent="0.2">
      <c r="A31" s="42">
        <f t="shared" si="0"/>
        <v>23</v>
      </c>
      <c r="B31" s="13"/>
      <c r="C31" s="3" t="s">
        <v>80</v>
      </c>
      <c r="D31" s="3"/>
      <c r="E31" s="18"/>
      <c r="F31" s="18"/>
      <c r="G31" s="96" t="e">
        <f>+G29/G30</f>
        <v>#REF!</v>
      </c>
    </row>
    <row r="32" spans="1:7" x14ac:dyDescent="0.2">
      <c r="A32" s="42"/>
      <c r="B32" s="13"/>
      <c r="C32" s="3"/>
      <c r="D32" s="3"/>
      <c r="E32" s="18"/>
      <c r="F32" s="18"/>
      <c r="G32" s="91"/>
    </row>
    <row r="33" spans="2:7" x14ac:dyDescent="0.2">
      <c r="B33" s="13"/>
      <c r="C33" s="38" t="s">
        <v>18</v>
      </c>
    </row>
    <row r="34" spans="2:7" ht="15" customHeight="1" x14ac:dyDescent="0.2">
      <c r="B34" s="39" t="s">
        <v>19</v>
      </c>
      <c r="C34" s="27" t="s">
        <v>21</v>
      </c>
      <c r="D34" s="62"/>
      <c r="E34" s="23"/>
    </row>
    <row r="35" spans="2:7" ht="15" customHeight="1" x14ac:dyDescent="0.2">
      <c r="B35" s="39" t="s">
        <v>20</v>
      </c>
      <c r="C35" s="27" t="s">
        <v>22</v>
      </c>
      <c r="E35" s="25"/>
      <c r="F35" s="26"/>
    </row>
    <row r="36" spans="2:7" ht="15" customHeight="1" x14ac:dyDescent="0.2">
      <c r="B36" s="39" t="s">
        <v>23</v>
      </c>
      <c r="C36" s="220" t="s">
        <v>24</v>
      </c>
      <c r="D36" s="221"/>
      <c r="E36" s="221"/>
      <c r="F36" s="221"/>
      <c r="G36" s="221"/>
    </row>
    <row r="37" spans="2:7" x14ac:dyDescent="0.2">
      <c r="C37" s="87"/>
      <c r="D37" s="87"/>
      <c r="E37" s="87"/>
      <c r="F37" s="87"/>
      <c r="G37" s="87"/>
    </row>
    <row r="38" spans="2:7" x14ac:dyDescent="0.2">
      <c r="C38" s="8" t="s">
        <v>107</v>
      </c>
    </row>
    <row r="39" spans="2:7" x14ac:dyDescent="0.2">
      <c r="C39" s="60" t="s">
        <v>108</v>
      </c>
      <c r="G39" s="19" t="e">
        <f>#REF!</f>
        <v>#REF!</v>
      </c>
    </row>
    <row r="40" spans="2:7" x14ac:dyDescent="0.2">
      <c r="C40" s="60" t="s">
        <v>72</v>
      </c>
      <c r="G40" s="57" t="e">
        <f>#REF!</f>
        <v>#REF!</v>
      </c>
    </row>
    <row r="41" spans="2:7" x14ac:dyDescent="0.2">
      <c r="C41" s="60" t="s">
        <v>73</v>
      </c>
      <c r="D41" s="11"/>
      <c r="E41" s="19"/>
      <c r="F41" s="19"/>
      <c r="G41" s="43" t="e">
        <f>G39*G40</f>
        <v>#REF!</v>
      </c>
    </row>
    <row r="48" spans="2:7" x14ac:dyDescent="0.2">
      <c r="G48" s="92">
        <v>1000000</v>
      </c>
    </row>
  </sheetData>
  <mergeCells count="4">
    <mergeCell ref="A3:G3"/>
    <mergeCell ref="A1:G1"/>
    <mergeCell ref="A2:G2"/>
    <mergeCell ref="C36:G36"/>
  </mergeCells>
  <phoneticPr fontId="13" type="noConversion"/>
  <pageMargins left="0.7" right="0.7" top="0.75" bottom="0.75" header="0.3" footer="0.3"/>
  <pageSetup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zoomScaleNormal="100" workbookViewId="0">
      <selection activeCell="K18" sqref="K18"/>
    </sheetView>
  </sheetViews>
  <sheetFormatPr defaultRowHeight="12.75" x14ac:dyDescent="0.2"/>
  <cols>
    <col min="1" max="5" width="9.140625" style="197"/>
    <col min="6" max="6" width="18.28515625" style="204" bestFit="1" customWidth="1"/>
    <col min="7" max="7" width="9.140625" style="197"/>
    <col min="8" max="8" width="21.7109375" style="197" customWidth="1"/>
    <col min="9" max="16384" width="9.140625" style="197"/>
  </cols>
  <sheetData>
    <row r="1" spans="1:8" x14ac:dyDescent="0.2">
      <c r="A1" s="196" t="s">
        <v>28</v>
      </c>
    </row>
    <row r="2" spans="1:8" x14ac:dyDescent="0.2">
      <c r="A2" s="196" t="s">
        <v>29</v>
      </c>
    </row>
    <row r="3" spans="1:8" x14ac:dyDescent="0.2">
      <c r="A3" s="196"/>
    </row>
    <row r="4" spans="1:8" ht="18" x14ac:dyDescent="0.25">
      <c r="B4" s="203"/>
      <c r="C4" s="203"/>
      <c r="D4" s="207" t="s">
        <v>170</v>
      </c>
      <c r="E4" s="207"/>
      <c r="F4" s="207"/>
      <c r="G4" s="207"/>
    </row>
    <row r="5" spans="1:8" x14ac:dyDescent="0.2">
      <c r="A5" s="196"/>
    </row>
    <row r="6" spans="1:8" x14ac:dyDescent="0.2">
      <c r="A6" s="196" t="s">
        <v>37</v>
      </c>
      <c r="F6" s="205" t="s">
        <v>31</v>
      </c>
      <c r="H6" s="199" t="s">
        <v>180</v>
      </c>
    </row>
    <row r="7" spans="1:8" x14ac:dyDescent="0.2">
      <c r="A7" s="196"/>
      <c r="B7" s="196" t="s">
        <v>136</v>
      </c>
    </row>
    <row r="8" spans="1:8" x14ac:dyDescent="0.2">
      <c r="A8" s="196"/>
      <c r="B8" s="197" t="s">
        <v>144</v>
      </c>
      <c r="F8" s="204">
        <v>117412027</v>
      </c>
      <c r="H8" s="198" t="s">
        <v>181</v>
      </c>
    </row>
    <row r="9" spans="1:8" x14ac:dyDescent="0.2">
      <c r="A9" s="196"/>
      <c r="B9" s="197" t="s">
        <v>145</v>
      </c>
      <c r="F9" s="204">
        <v>183200344</v>
      </c>
      <c r="H9" s="198" t="s">
        <v>181</v>
      </c>
    </row>
    <row r="10" spans="1:8" x14ac:dyDescent="0.2">
      <c r="A10" s="196"/>
      <c r="B10" s="197" t="s">
        <v>146</v>
      </c>
      <c r="F10" s="204">
        <v>47815358</v>
      </c>
      <c r="H10" s="198" t="s">
        <v>181</v>
      </c>
    </row>
    <row r="11" spans="1:8" x14ac:dyDescent="0.2">
      <c r="A11" s="196"/>
      <c r="B11" s="197" t="s">
        <v>187</v>
      </c>
      <c r="F11" s="204">
        <v>0</v>
      </c>
      <c r="H11" s="197" t="s">
        <v>182</v>
      </c>
    </row>
    <row r="12" spans="1:8" x14ac:dyDescent="0.2">
      <c r="A12" s="196"/>
      <c r="B12" s="196" t="s">
        <v>138</v>
      </c>
      <c r="F12" s="205">
        <v>352212940</v>
      </c>
    </row>
    <row r="13" spans="1:8" x14ac:dyDescent="0.2">
      <c r="A13" s="196"/>
    </row>
    <row r="14" spans="1:8" x14ac:dyDescent="0.2">
      <c r="A14" s="196"/>
      <c r="B14" s="196" t="s">
        <v>137</v>
      </c>
    </row>
    <row r="15" spans="1:8" x14ac:dyDescent="0.2">
      <c r="A15" s="196"/>
      <c r="B15" s="197" t="s">
        <v>188</v>
      </c>
      <c r="F15" s="204">
        <v>11006960</v>
      </c>
      <c r="H15" s="197" t="s">
        <v>182</v>
      </c>
    </row>
    <row r="16" spans="1:8" x14ac:dyDescent="0.2">
      <c r="A16" s="196"/>
    </row>
    <row r="17" spans="1:8" x14ac:dyDescent="0.2">
      <c r="A17" s="196"/>
      <c r="B17" s="197" t="s">
        <v>9</v>
      </c>
    </row>
    <row r="18" spans="1:8" x14ac:dyDescent="0.2">
      <c r="A18" s="196"/>
      <c r="B18" s="197" t="s">
        <v>10</v>
      </c>
      <c r="F18" s="204">
        <v>0</v>
      </c>
      <c r="H18" s="198" t="s">
        <v>181</v>
      </c>
    </row>
    <row r="19" spans="1:8" x14ac:dyDescent="0.2">
      <c r="A19" s="196"/>
      <c r="B19" s="197" t="s">
        <v>11</v>
      </c>
      <c r="F19" s="204">
        <v>3195367</v>
      </c>
      <c r="H19" s="198" t="s">
        <v>181</v>
      </c>
    </row>
    <row r="20" spans="1:8" x14ac:dyDescent="0.2">
      <c r="A20" s="196"/>
      <c r="B20" s="197" t="s">
        <v>131</v>
      </c>
      <c r="F20" s="204">
        <v>13973403</v>
      </c>
      <c r="H20" s="198" t="s">
        <v>181</v>
      </c>
    </row>
    <row r="21" spans="1:8" x14ac:dyDescent="0.2">
      <c r="A21" s="196"/>
    </row>
    <row r="22" spans="1:8" x14ac:dyDescent="0.2">
      <c r="A22" s="196"/>
      <c r="B22" s="197" t="s">
        <v>147</v>
      </c>
      <c r="F22" s="204">
        <v>58796379</v>
      </c>
      <c r="H22" s="198" t="s">
        <v>181</v>
      </c>
    </row>
    <row r="23" spans="1:8" x14ac:dyDescent="0.2">
      <c r="A23" s="196"/>
      <c r="B23" s="196" t="s">
        <v>135</v>
      </c>
      <c r="F23" s="205">
        <v>86972109</v>
      </c>
    </row>
    <row r="24" spans="1:8" x14ac:dyDescent="0.2">
      <c r="A24" s="196"/>
    </row>
    <row r="25" spans="1:8" x14ac:dyDescent="0.2">
      <c r="A25" s="196"/>
      <c r="B25" s="196" t="s">
        <v>134</v>
      </c>
      <c r="F25" s="205">
        <v>265240831</v>
      </c>
    </row>
    <row r="26" spans="1:8" x14ac:dyDescent="0.2">
      <c r="A26" s="196"/>
    </row>
    <row r="27" spans="1:8" ht="54" customHeight="1" x14ac:dyDescent="0.2">
      <c r="A27" s="196"/>
      <c r="B27" s="220"/>
      <c r="C27" s="220"/>
      <c r="D27" s="220"/>
      <c r="E27" s="220"/>
      <c r="F27" s="220"/>
      <c r="G27" s="195"/>
      <c r="H27" s="195"/>
    </row>
    <row r="28" spans="1:8" x14ac:dyDescent="0.2">
      <c r="A28" s="196"/>
    </row>
    <row r="29" spans="1:8" x14ac:dyDescent="0.2">
      <c r="A29" s="196"/>
    </row>
    <row r="30" spans="1:8" x14ac:dyDescent="0.2">
      <c r="A30" s="196"/>
    </row>
    <row r="31" spans="1:8" x14ac:dyDescent="0.2">
      <c r="A31" s="196" t="s">
        <v>132</v>
      </c>
    </row>
    <row r="32" spans="1:8" x14ac:dyDescent="0.2">
      <c r="B32" s="196" t="s">
        <v>77</v>
      </c>
    </row>
    <row r="33" spans="2:8" x14ac:dyDescent="0.2">
      <c r="B33" s="197" t="s">
        <v>149</v>
      </c>
      <c r="F33" s="204">
        <v>409534098</v>
      </c>
      <c r="H33" s="202" t="s">
        <v>183</v>
      </c>
    </row>
    <row r="34" spans="2:8" x14ac:dyDescent="0.2">
      <c r="B34" s="197" t="s">
        <v>150</v>
      </c>
      <c r="F34" s="204">
        <v>3759951</v>
      </c>
      <c r="H34" s="202" t="s">
        <v>183</v>
      </c>
    </row>
    <row r="35" spans="2:8" x14ac:dyDescent="0.2">
      <c r="B35" s="197" t="s">
        <v>151</v>
      </c>
      <c r="F35" s="204">
        <v>-46141486</v>
      </c>
      <c r="H35" s="202" t="s">
        <v>183</v>
      </c>
    </row>
    <row r="36" spans="2:8" x14ac:dyDescent="0.2">
      <c r="B36" s="197" t="s">
        <v>122</v>
      </c>
      <c r="F36" s="204">
        <v>367152563</v>
      </c>
    </row>
    <row r="38" spans="2:8" x14ac:dyDescent="0.2">
      <c r="B38" s="197" t="s">
        <v>152</v>
      </c>
      <c r="F38" s="204">
        <v>46131678</v>
      </c>
      <c r="H38" s="202" t="s">
        <v>183</v>
      </c>
    </row>
    <row r="39" spans="2:8" x14ac:dyDescent="0.2">
      <c r="B39" s="197" t="s">
        <v>187</v>
      </c>
      <c r="F39" s="204">
        <v>0</v>
      </c>
      <c r="H39" s="197" t="s">
        <v>182</v>
      </c>
    </row>
    <row r="40" spans="2:8" x14ac:dyDescent="0.2">
      <c r="B40" s="196" t="s">
        <v>4</v>
      </c>
      <c r="F40" s="205">
        <v>408677815.59471107</v>
      </c>
    </row>
    <row r="42" spans="2:8" x14ac:dyDescent="0.2">
      <c r="B42" s="196" t="s">
        <v>137</v>
      </c>
    </row>
    <row r="43" spans="2:8" x14ac:dyDescent="0.2">
      <c r="B43" s="197" t="s">
        <v>189</v>
      </c>
      <c r="F43" s="204">
        <v>5550391</v>
      </c>
      <c r="H43" s="197" t="s">
        <v>182</v>
      </c>
    </row>
    <row r="45" spans="2:8" x14ac:dyDescent="0.2">
      <c r="B45" s="197" t="s">
        <v>9</v>
      </c>
    </row>
    <row r="46" spans="2:8" x14ac:dyDescent="0.2">
      <c r="B46" s="197" t="s">
        <v>141</v>
      </c>
      <c r="F46" s="204">
        <v>23124493</v>
      </c>
      <c r="H46" s="202" t="s">
        <v>183</v>
      </c>
    </row>
    <row r="47" spans="2:8" x14ac:dyDescent="0.2">
      <c r="B47" s="197" t="s">
        <v>142</v>
      </c>
      <c r="F47" s="204">
        <v>0</v>
      </c>
      <c r="H47" s="202" t="s">
        <v>183</v>
      </c>
    </row>
    <row r="48" spans="2:8" x14ac:dyDescent="0.2">
      <c r="B48" s="197" t="s">
        <v>153</v>
      </c>
      <c r="F48" s="204">
        <v>2709238</v>
      </c>
      <c r="H48" s="202" t="s">
        <v>183</v>
      </c>
    </row>
    <row r="49" spans="1:8" x14ac:dyDescent="0.2">
      <c r="B49" s="197" t="s">
        <v>131</v>
      </c>
      <c r="F49" s="204">
        <v>4616136</v>
      </c>
      <c r="H49" s="202" t="s">
        <v>183</v>
      </c>
    </row>
    <row r="51" spans="1:8" x14ac:dyDescent="0.2">
      <c r="B51" s="197" t="s">
        <v>147</v>
      </c>
      <c r="F51" s="204">
        <v>95613697</v>
      </c>
      <c r="H51" s="202" t="s">
        <v>183</v>
      </c>
    </row>
    <row r="52" spans="1:8" x14ac:dyDescent="0.2">
      <c r="B52" s="196" t="s">
        <v>135</v>
      </c>
      <c r="F52" s="205">
        <v>131527785.4879225</v>
      </c>
    </row>
    <row r="54" spans="1:8" x14ac:dyDescent="0.2">
      <c r="B54" s="196" t="s">
        <v>134</v>
      </c>
      <c r="F54" s="205">
        <v>277150030.10678858</v>
      </c>
    </row>
    <row r="57" spans="1:8" x14ac:dyDescent="0.2">
      <c r="A57" s="196" t="s">
        <v>190</v>
      </c>
    </row>
    <row r="59" spans="1:8" x14ac:dyDescent="0.2">
      <c r="B59" s="197" t="s">
        <v>0</v>
      </c>
      <c r="H59" s="198" t="s">
        <v>181</v>
      </c>
    </row>
    <row r="60" spans="1:8" x14ac:dyDescent="0.2">
      <c r="B60" s="197" t="s">
        <v>13</v>
      </c>
      <c r="F60" s="206">
        <v>72096000</v>
      </c>
      <c r="H60" s="198" t="s">
        <v>181</v>
      </c>
    </row>
    <row r="61" spans="1:8" x14ac:dyDescent="0.2">
      <c r="B61" s="197" t="s">
        <v>158</v>
      </c>
      <c r="F61" s="206">
        <v>28390488</v>
      </c>
    </row>
    <row r="64" spans="1:8" x14ac:dyDescent="0.2">
      <c r="B64" s="197" t="s">
        <v>128</v>
      </c>
    </row>
    <row r="65" spans="2:8" x14ac:dyDescent="0.2">
      <c r="B65" s="197" t="s">
        <v>162</v>
      </c>
      <c r="F65" s="206">
        <v>156757721</v>
      </c>
      <c r="H65" s="202" t="s">
        <v>183</v>
      </c>
    </row>
    <row r="66" spans="2:8" x14ac:dyDescent="0.2">
      <c r="B66" s="197" t="s">
        <v>150</v>
      </c>
      <c r="F66" s="206">
        <v>3759951</v>
      </c>
      <c r="H66" s="202" t="s">
        <v>183</v>
      </c>
    </row>
    <row r="67" spans="2:8" x14ac:dyDescent="0.2">
      <c r="B67" s="197" t="s">
        <v>163</v>
      </c>
      <c r="F67" s="206">
        <v>-46141485</v>
      </c>
      <c r="H67" s="202" t="s">
        <v>183</v>
      </c>
    </row>
  </sheetData>
  <mergeCells count="1">
    <mergeCell ref="B27:F27"/>
  </mergeCells>
  <phoneticPr fontId="68" type="noConversion"/>
  <pageMargins left="0.75" right="0.75" top="1" bottom="1" header="0.5" footer="0.5"/>
  <pageSetup scale="74" orientation="portrait" r:id="rId1"/>
  <headerFooter alignWithMargins="0">
    <oddFooter>&amp;L&amp;F[Tab] 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I35"/>
  <sheetViews>
    <sheetView tabSelected="1" topLeftCell="A7" workbookViewId="0">
      <selection activeCell="J36" sqref="J36"/>
    </sheetView>
  </sheetViews>
  <sheetFormatPr defaultRowHeight="12.75" x14ac:dyDescent="0.2"/>
  <cols>
    <col min="1" max="1" width="5" style="179" customWidth="1"/>
    <col min="2" max="2" width="47.7109375" style="1" customWidth="1"/>
    <col min="3" max="3" width="5.140625" style="1" customWidth="1"/>
    <col min="4" max="4" width="16.7109375" style="23" customWidth="1"/>
    <col min="5" max="5" width="4.28515625" style="23" customWidth="1"/>
    <col min="6" max="6" width="13.140625" style="1" customWidth="1"/>
    <col min="7" max="7" width="4.140625" style="1" customWidth="1"/>
    <col min="8" max="8" width="17.7109375" style="1" bestFit="1" customWidth="1"/>
    <col min="9" max="9" width="1.85546875" style="1" customWidth="1"/>
    <col min="10" max="16384" width="9.140625" style="1"/>
  </cols>
  <sheetData>
    <row r="1" spans="1:9" x14ac:dyDescent="0.2">
      <c r="B1" s="11" t="s">
        <v>28</v>
      </c>
    </row>
    <row r="2" spans="1:9" x14ac:dyDescent="0.2">
      <c r="B2" s="11" t="s">
        <v>29</v>
      </c>
    </row>
    <row r="3" spans="1:9" x14ac:dyDescent="0.2">
      <c r="B3" s="11"/>
    </row>
    <row r="5" spans="1:9" ht="15" x14ac:dyDescent="0.25">
      <c r="B5" s="223" t="s">
        <v>170</v>
      </c>
      <c r="C5" s="223"/>
      <c r="D5" s="223"/>
      <c r="E5" s="223"/>
      <c r="F5" s="223"/>
      <c r="G5" s="223"/>
      <c r="H5" s="223"/>
    </row>
    <row r="6" spans="1:9" ht="15" x14ac:dyDescent="0.25">
      <c r="B6" s="224" t="s">
        <v>171</v>
      </c>
      <c r="C6" s="224"/>
      <c r="D6" s="224"/>
      <c r="E6" s="224"/>
      <c r="F6" s="224"/>
      <c r="G6" s="224"/>
      <c r="H6" s="224"/>
    </row>
    <row r="7" spans="1:9" ht="15" x14ac:dyDescent="0.25">
      <c r="B7" s="222" t="s">
        <v>169</v>
      </c>
      <c r="C7" s="222"/>
      <c r="D7" s="222"/>
      <c r="E7" s="222"/>
      <c r="F7" s="222"/>
      <c r="G7" s="222"/>
      <c r="H7" s="222"/>
    </row>
    <row r="8" spans="1:9" x14ac:dyDescent="0.2">
      <c r="B8" s="135"/>
      <c r="C8" s="162"/>
      <c r="D8" s="167"/>
      <c r="E8" s="167"/>
    </row>
    <row r="9" spans="1:9" ht="15" x14ac:dyDescent="0.25">
      <c r="A9" s="180" t="s">
        <v>26</v>
      </c>
      <c r="B9" s="65"/>
      <c r="C9" s="65"/>
      <c r="D9" s="168" t="s">
        <v>0</v>
      </c>
      <c r="E9" s="168"/>
      <c r="F9" s="172" t="s">
        <v>128</v>
      </c>
      <c r="G9" s="171"/>
      <c r="H9" s="171" t="s">
        <v>2</v>
      </c>
      <c r="I9" s="171"/>
    </row>
    <row r="10" spans="1:9" ht="19.5" customHeight="1" x14ac:dyDescent="0.2">
      <c r="A10" s="181">
        <v>1</v>
      </c>
      <c r="B10" s="4" t="s">
        <v>173</v>
      </c>
    </row>
    <row r="11" spans="1:9" x14ac:dyDescent="0.2">
      <c r="A11" s="181">
        <f>A10+1</f>
        <v>2</v>
      </c>
      <c r="B11" s="5" t="s">
        <v>129</v>
      </c>
      <c r="D11" s="22">
        <f>-'Juris Allocations'!I41</f>
        <v>-117412027</v>
      </c>
      <c r="E11" s="22"/>
      <c r="F11" s="23">
        <f>-'Juris Allocations'!I69+'OSS Treatment'!H65</f>
        <v>-339047645.12549245</v>
      </c>
      <c r="H11" s="23">
        <f>F11-D11</f>
        <v>-221635618.12549245</v>
      </c>
    </row>
    <row r="12" spans="1:9" x14ac:dyDescent="0.2">
      <c r="A12" s="181">
        <f t="shared" ref="A12:A32" si="0">A11+1</f>
        <v>3</v>
      </c>
      <c r="B12" s="6" t="s">
        <v>139</v>
      </c>
      <c r="D12" s="175">
        <f>-'Juris Allocations'!I42</f>
        <v>-183200344</v>
      </c>
      <c r="E12" s="175"/>
      <c r="F12" s="176">
        <f>-'Juris Allocations'!I71</f>
        <v>-46131678</v>
      </c>
      <c r="G12" s="176"/>
      <c r="H12" s="176">
        <f>F12-D12</f>
        <v>137068666</v>
      </c>
    </row>
    <row r="13" spans="1:9" x14ac:dyDescent="0.2">
      <c r="A13" s="181">
        <f t="shared" si="0"/>
        <v>4</v>
      </c>
      <c r="B13" s="16" t="s">
        <v>112</v>
      </c>
      <c r="C13" s="27"/>
      <c r="D13" s="175">
        <f>-'Juris Allocations'!I43</f>
        <v>-47815358</v>
      </c>
      <c r="E13" s="175"/>
      <c r="F13" s="176">
        <v>0</v>
      </c>
      <c r="G13" s="176"/>
      <c r="H13" s="176">
        <f>F13-D13</f>
        <v>47815358</v>
      </c>
    </row>
    <row r="14" spans="1:9" x14ac:dyDescent="0.2">
      <c r="A14" s="181">
        <f t="shared" si="0"/>
        <v>5</v>
      </c>
      <c r="B14" s="3" t="s">
        <v>138</v>
      </c>
      <c r="D14" s="99">
        <f>SUM(D11:D13)</f>
        <v>-348427729</v>
      </c>
      <c r="E14" s="99"/>
      <c r="F14" s="99">
        <f>SUM(F11:F13)</f>
        <v>-385179323.12549245</v>
      </c>
      <c r="H14" s="99">
        <f>F14-D14</f>
        <v>-36751594.125492454</v>
      </c>
    </row>
    <row r="15" spans="1:9" x14ac:dyDescent="0.2">
      <c r="A15" s="181">
        <f t="shared" si="0"/>
        <v>6</v>
      </c>
      <c r="D15" s="99"/>
      <c r="E15" s="99"/>
      <c r="F15" s="12"/>
    </row>
    <row r="16" spans="1:9" x14ac:dyDescent="0.2">
      <c r="A16" s="181">
        <f t="shared" si="0"/>
        <v>7</v>
      </c>
      <c r="B16" s="4" t="s">
        <v>172</v>
      </c>
      <c r="F16" s="12"/>
    </row>
    <row r="17" spans="1:8" x14ac:dyDescent="0.2">
      <c r="A17" s="181">
        <f t="shared" si="0"/>
        <v>8</v>
      </c>
      <c r="B17" s="44" t="s">
        <v>186</v>
      </c>
      <c r="D17" s="22">
        <f>'Juris Allocations'!I48</f>
        <v>11006960</v>
      </c>
      <c r="E17" s="22"/>
      <c r="F17" s="23">
        <f>'Juris Allocations'!I76</f>
        <v>5550391</v>
      </c>
      <c r="H17" s="23">
        <f>F17-D17</f>
        <v>-5456569</v>
      </c>
    </row>
    <row r="18" spans="1:8" x14ac:dyDescent="0.2">
      <c r="A18" s="181">
        <f t="shared" si="0"/>
        <v>9</v>
      </c>
      <c r="B18" s="5"/>
      <c r="D18" s="22"/>
      <c r="E18" s="22"/>
      <c r="F18" s="12"/>
    </row>
    <row r="19" spans="1:8" x14ac:dyDescent="0.2">
      <c r="A19" s="181">
        <f t="shared" si="0"/>
        <v>10</v>
      </c>
      <c r="B19" s="119" t="s">
        <v>9</v>
      </c>
      <c r="D19" s="22"/>
      <c r="E19" s="22"/>
      <c r="F19" s="12"/>
    </row>
    <row r="20" spans="1:8" x14ac:dyDescent="0.2">
      <c r="A20" s="181">
        <f t="shared" si="0"/>
        <v>11</v>
      </c>
      <c r="B20" s="40" t="s">
        <v>141</v>
      </c>
      <c r="D20" s="22">
        <f>0</f>
        <v>0</v>
      </c>
      <c r="E20" s="22"/>
      <c r="F20" s="23">
        <f>'Juris Allocations'!I79</f>
        <v>23124493</v>
      </c>
      <c r="G20" s="23"/>
      <c r="H20" s="23">
        <f t="shared" ref="H20:H25" si="1">F20-D20</f>
        <v>23124493</v>
      </c>
    </row>
    <row r="21" spans="1:8" x14ac:dyDescent="0.2">
      <c r="A21" s="181">
        <f t="shared" si="0"/>
        <v>12</v>
      </c>
      <c r="B21" s="5" t="s">
        <v>156</v>
      </c>
      <c r="D21" s="22">
        <f>'Juris Allocations'!I51</f>
        <v>0</v>
      </c>
      <c r="E21" s="22"/>
      <c r="F21" s="23">
        <f>'Juris Allocations'!I80</f>
        <v>0</v>
      </c>
      <c r="G21" s="23"/>
      <c r="H21" s="23">
        <f t="shared" si="1"/>
        <v>0</v>
      </c>
    </row>
    <row r="22" spans="1:8" x14ac:dyDescent="0.2">
      <c r="A22" s="181">
        <f t="shared" si="0"/>
        <v>13</v>
      </c>
      <c r="B22" s="5" t="s">
        <v>154</v>
      </c>
      <c r="D22" s="22">
        <f>'Juris Allocations'!I52</f>
        <v>3195367</v>
      </c>
      <c r="E22" s="22"/>
      <c r="F22" s="23">
        <f>'Juris Allocations'!I81</f>
        <v>2709238</v>
      </c>
      <c r="G22" s="23"/>
      <c r="H22" s="23">
        <f t="shared" si="1"/>
        <v>-486129</v>
      </c>
    </row>
    <row r="23" spans="1:8" x14ac:dyDescent="0.2">
      <c r="A23" s="181">
        <f t="shared" si="0"/>
        <v>14</v>
      </c>
      <c r="B23" s="6" t="s">
        <v>131</v>
      </c>
      <c r="D23" s="22">
        <f>'Juris Allocations'!I53</f>
        <v>13973403</v>
      </c>
      <c r="E23" s="22"/>
      <c r="F23" s="23">
        <f>'Juris Allocations'!I82</f>
        <v>4616136</v>
      </c>
      <c r="G23" s="23"/>
      <c r="H23" s="23">
        <f t="shared" si="1"/>
        <v>-9357267</v>
      </c>
    </row>
    <row r="24" spans="1:8" x14ac:dyDescent="0.2">
      <c r="A24" s="181">
        <f t="shared" si="0"/>
        <v>15</v>
      </c>
      <c r="B24" s="6"/>
      <c r="C24" s="34"/>
      <c r="D24" s="22"/>
      <c r="E24" s="22"/>
      <c r="F24" s="23"/>
      <c r="G24" s="23"/>
      <c r="H24" s="23">
        <f t="shared" si="1"/>
        <v>0</v>
      </c>
    </row>
    <row r="25" spans="1:8" x14ac:dyDescent="0.2">
      <c r="A25" s="181">
        <f t="shared" si="0"/>
        <v>16</v>
      </c>
      <c r="B25" s="33" t="s">
        <v>147</v>
      </c>
      <c r="C25" s="136"/>
      <c r="D25" s="169">
        <f>'Juris Allocations'!I55</f>
        <v>58796379</v>
      </c>
      <c r="E25" s="169"/>
      <c r="F25" s="170">
        <f>'Juris Allocations'!I84</f>
        <v>95613697</v>
      </c>
      <c r="G25" s="23"/>
      <c r="H25" s="164">
        <f t="shared" si="1"/>
        <v>36817318</v>
      </c>
    </row>
    <row r="26" spans="1:8" x14ac:dyDescent="0.2">
      <c r="A26" s="181">
        <f t="shared" si="0"/>
        <v>17</v>
      </c>
      <c r="B26" s="135" t="s">
        <v>135</v>
      </c>
      <c r="C26" s="34"/>
      <c r="D26" s="146">
        <f>SUM(D17:D25)</f>
        <v>86972109</v>
      </c>
      <c r="E26" s="146"/>
      <c r="F26" s="146">
        <f>SUM(F17:F25)</f>
        <v>131613955</v>
      </c>
      <c r="H26" s="146">
        <f>SUM(H17:H25)</f>
        <v>44641846</v>
      </c>
    </row>
    <row r="27" spans="1:8" x14ac:dyDescent="0.2">
      <c r="A27" s="181">
        <f t="shared" si="0"/>
        <v>18</v>
      </c>
      <c r="B27" s="33"/>
      <c r="C27" s="11"/>
      <c r="D27" s="149"/>
      <c r="E27" s="149"/>
    </row>
    <row r="28" spans="1:8" x14ac:dyDescent="0.2">
      <c r="A28" s="181">
        <f t="shared" si="0"/>
        <v>19</v>
      </c>
      <c r="B28" s="11" t="s">
        <v>174</v>
      </c>
      <c r="C28" s="11"/>
      <c r="D28" s="149"/>
      <c r="E28" s="149"/>
      <c r="F28" s="149"/>
      <c r="H28" s="208">
        <f>H14+H26</f>
        <v>7890251.8745075464</v>
      </c>
    </row>
    <row r="29" spans="1:8" x14ac:dyDescent="0.2">
      <c r="A29" s="181">
        <f t="shared" si="0"/>
        <v>20</v>
      </c>
      <c r="B29" s="173"/>
      <c r="C29" s="27"/>
      <c r="D29" s="27"/>
      <c r="E29" s="155"/>
    </row>
    <row r="30" spans="1:8" x14ac:dyDescent="0.2">
      <c r="A30" s="181">
        <f t="shared" si="0"/>
        <v>21</v>
      </c>
      <c r="B30" s="196" t="s">
        <v>192</v>
      </c>
      <c r="H30" s="214">
        <v>1575508358.6500001</v>
      </c>
    </row>
    <row r="31" spans="1:8" x14ac:dyDescent="0.2">
      <c r="A31" s="181">
        <f t="shared" si="0"/>
        <v>22</v>
      </c>
    </row>
    <row r="32" spans="1:8" x14ac:dyDescent="0.2">
      <c r="A32" s="181">
        <f t="shared" si="0"/>
        <v>23</v>
      </c>
      <c r="B32" s="196" t="s">
        <v>193</v>
      </c>
      <c r="H32" s="215">
        <f>H28/H30</f>
        <v>5.0080672890040626E-3</v>
      </c>
    </row>
    <row r="33" spans="1:5" s="197" customFormat="1" x14ac:dyDescent="0.2">
      <c r="A33" s="179"/>
      <c r="D33" s="23"/>
      <c r="E33" s="23"/>
    </row>
    <row r="34" spans="1:5" x14ac:dyDescent="0.2">
      <c r="B34" s="188" t="s">
        <v>184</v>
      </c>
    </row>
    <row r="35" spans="1:5" x14ac:dyDescent="0.2">
      <c r="B35" s="190" t="s">
        <v>185</v>
      </c>
    </row>
  </sheetData>
  <mergeCells count="3">
    <mergeCell ref="B7:H7"/>
    <mergeCell ref="B5:H5"/>
    <mergeCell ref="B6:H6"/>
  </mergeCells>
  <phoneticPr fontId="13" type="noConversion"/>
  <printOptions horizontalCentered="1"/>
  <pageMargins left="0.75" right="0.75" top="1" bottom="1" header="0.5" footer="0.5"/>
  <pageSetup orientation="landscape" r:id="rId1"/>
  <headerFooter alignWithMargins="0">
    <oddFooter>&amp;L&amp;F &amp;A&amp;R&amp;D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J28"/>
  <sheetViews>
    <sheetView workbookViewId="0">
      <selection activeCell="G29" sqref="G29"/>
    </sheetView>
  </sheetViews>
  <sheetFormatPr defaultRowHeight="12.75" x14ac:dyDescent="0.2"/>
  <cols>
    <col min="1" max="1" width="5.42578125" style="1" customWidth="1"/>
    <col min="2" max="2" width="9.7109375" style="1" customWidth="1"/>
    <col min="3" max="3" width="2.7109375" style="1" customWidth="1"/>
    <col min="4" max="4" width="36.42578125" style="1" customWidth="1"/>
    <col min="5" max="5" width="2.7109375" style="1" customWidth="1"/>
    <col min="6" max="6" width="15.85546875" style="23" customWidth="1"/>
    <col min="7" max="7" width="17.7109375" style="23" customWidth="1"/>
    <col min="8" max="8" width="14.28515625" style="23" customWidth="1"/>
    <col min="9" max="9" width="15.28515625" style="23" customWidth="1"/>
    <col min="10" max="10" width="12.7109375" style="1" bestFit="1" customWidth="1"/>
    <col min="11" max="16384" width="9.140625" style="1"/>
  </cols>
  <sheetData>
    <row r="1" spans="1:10" x14ac:dyDescent="0.2">
      <c r="B1" s="11" t="s">
        <v>28</v>
      </c>
    </row>
    <row r="2" spans="1:10" x14ac:dyDescent="0.2">
      <c r="B2" s="11" t="s">
        <v>29</v>
      </c>
    </row>
    <row r="3" spans="1:10" x14ac:dyDescent="0.2">
      <c r="B3" s="11"/>
    </row>
    <row r="4" spans="1:10" ht="15" x14ac:dyDescent="0.25">
      <c r="B4" s="223" t="s">
        <v>170</v>
      </c>
      <c r="C4" s="223"/>
      <c r="D4" s="223"/>
      <c r="E4" s="223"/>
      <c r="F4" s="223"/>
      <c r="G4" s="223"/>
      <c r="H4" s="223"/>
      <c r="I4" s="223"/>
    </row>
    <row r="5" spans="1:10" ht="15" x14ac:dyDescent="0.25">
      <c r="B5" s="222" t="s">
        <v>167</v>
      </c>
      <c r="C5" s="222"/>
      <c r="D5" s="222"/>
      <c r="E5" s="222"/>
      <c r="F5" s="222"/>
      <c r="G5" s="222"/>
      <c r="H5" s="222"/>
      <c r="I5" s="222"/>
    </row>
    <row r="6" spans="1:10" x14ac:dyDescent="0.2">
      <c r="B6" s="67"/>
      <c r="C6" s="67"/>
      <c r="D6" s="135"/>
      <c r="E6" s="162"/>
      <c r="F6" s="167"/>
      <c r="G6" s="167"/>
      <c r="H6" s="167"/>
      <c r="I6" s="167"/>
    </row>
    <row r="7" spans="1:10" ht="15" x14ac:dyDescent="0.25">
      <c r="B7" s="4"/>
      <c r="C7" s="65"/>
      <c r="D7" s="65"/>
      <c r="E7" s="65"/>
      <c r="F7" s="185" t="s">
        <v>110</v>
      </c>
      <c r="G7" s="185" t="s">
        <v>121</v>
      </c>
      <c r="H7" s="185" t="s">
        <v>116</v>
      </c>
      <c r="I7" s="186" t="s">
        <v>164</v>
      </c>
    </row>
    <row r="8" spans="1:10" ht="19.5" customHeight="1" x14ac:dyDescent="0.2">
      <c r="A8" s="180" t="s">
        <v>26</v>
      </c>
      <c r="B8" s="165" t="s">
        <v>16</v>
      </c>
      <c r="C8" s="29"/>
      <c r="D8" s="187" t="s">
        <v>173</v>
      </c>
    </row>
    <row r="9" spans="1:10" x14ac:dyDescent="0.2">
      <c r="A9" s="181">
        <v>1</v>
      </c>
      <c r="B9" s="156">
        <v>447</v>
      </c>
      <c r="D9" s="40" t="s">
        <v>129</v>
      </c>
      <c r="F9" s="22">
        <f>-'Juris Allocations'!F92+'OSS Treatment'!E65</f>
        <v>-142426550.10145795</v>
      </c>
      <c r="G9" s="22">
        <f>-'Juris Allocations'!G92+'OSS Treatment'!F65</f>
        <v>-32974747.271720205</v>
      </c>
      <c r="H9" s="22">
        <f>-'Juris Allocations'!H92+'OSS Treatment'!G65</f>
        <v>-46234317.895470753</v>
      </c>
      <c r="I9" s="22">
        <f>-'Juris Allocations'!I92+'OSS Treatment'!H65</f>
        <v>-221635618.12549245</v>
      </c>
      <c r="J9" s="12"/>
    </row>
    <row r="10" spans="1:10" x14ac:dyDescent="0.2">
      <c r="A10" s="181">
        <f>A9+1</f>
        <v>2</v>
      </c>
      <c r="B10" s="157">
        <v>447</v>
      </c>
      <c r="D10" s="58" t="s">
        <v>139</v>
      </c>
      <c r="E10" s="27"/>
      <c r="F10" s="22">
        <f>-'Juris Allocations'!F93</f>
        <v>88004224.529358357</v>
      </c>
      <c r="G10" s="22">
        <f>-'Juris Allocations'!G93</f>
        <v>19479721.938095942</v>
      </c>
      <c r="H10" s="22">
        <f>-'Juris Allocations'!H93</f>
        <v>29584717.940616265</v>
      </c>
      <c r="I10" s="22">
        <f>-'Juris Allocations'!I93</f>
        <v>137068666</v>
      </c>
      <c r="J10" s="12"/>
    </row>
    <row r="11" spans="1:10" x14ac:dyDescent="0.2">
      <c r="A11" s="181">
        <f t="shared" ref="A11:A28" si="0">A10+1</f>
        <v>3</v>
      </c>
      <c r="B11" s="157">
        <v>4470127</v>
      </c>
      <c r="D11" s="59" t="s">
        <v>112</v>
      </c>
      <c r="F11" s="159">
        <f>-'Juris Allocations'!F94</f>
        <v>31325982.158467263</v>
      </c>
      <c r="G11" s="159">
        <f>-'Juris Allocations'!G94</f>
        <v>6710895.8207012471</v>
      </c>
      <c r="H11" s="159">
        <f>-'Juris Allocations'!H94</f>
        <v>9778480.0208314918</v>
      </c>
      <c r="I11" s="159">
        <f>-'Juris Allocations'!I94</f>
        <v>47815358</v>
      </c>
      <c r="J11" s="12"/>
    </row>
    <row r="12" spans="1:10" ht="15.75" customHeight="1" x14ac:dyDescent="0.2">
      <c r="A12" s="181">
        <f t="shared" si="0"/>
        <v>4</v>
      </c>
      <c r="B12" s="157"/>
      <c r="D12" s="3" t="s">
        <v>138</v>
      </c>
      <c r="F12" s="66">
        <f>SUM(F9:F11)</f>
        <v>-23096343.413632333</v>
      </c>
      <c r="G12" s="66">
        <f>SUM(G9:G11)</f>
        <v>-6784129.5129230153</v>
      </c>
      <c r="H12" s="66">
        <f>SUM(H9:H11)</f>
        <v>-6871119.9340229966</v>
      </c>
      <c r="I12" s="66">
        <f>SUM(I9:I11)</f>
        <v>-36751594.125492454</v>
      </c>
      <c r="J12" s="23"/>
    </row>
    <row r="13" spans="1:10" x14ac:dyDescent="0.2">
      <c r="A13" s="181">
        <f t="shared" si="0"/>
        <v>5</v>
      </c>
      <c r="B13" s="156"/>
      <c r="F13" s="22"/>
      <c r="G13" s="22"/>
      <c r="H13" s="22"/>
      <c r="I13" s="22"/>
      <c r="J13" s="12"/>
    </row>
    <row r="14" spans="1:10" x14ac:dyDescent="0.2">
      <c r="A14" s="181">
        <f t="shared" si="0"/>
        <v>6</v>
      </c>
      <c r="B14" s="156"/>
      <c r="D14" s="187" t="s">
        <v>172</v>
      </c>
      <c r="F14" s="22"/>
      <c r="G14" s="22"/>
      <c r="H14" s="22"/>
      <c r="I14" s="22"/>
      <c r="J14" s="12"/>
    </row>
    <row r="15" spans="1:10" ht="15.75" x14ac:dyDescent="0.3">
      <c r="A15" s="181">
        <f t="shared" si="0"/>
        <v>7</v>
      </c>
      <c r="B15" s="15">
        <v>509</v>
      </c>
      <c r="D15" s="44" t="s">
        <v>165</v>
      </c>
      <c r="F15" s="22">
        <f>'Juris Allocations'!F99</f>
        <v>-3503361.7634823737</v>
      </c>
      <c r="G15" s="22">
        <f>'Juris Allocations'!G99</f>
        <v>-775468.60240132653</v>
      </c>
      <c r="H15" s="22">
        <f>'Juris Allocations'!H99</f>
        <v>-1177738.5707431524</v>
      </c>
      <c r="I15" s="22">
        <f>'Juris Allocations'!I99</f>
        <v>-5456569</v>
      </c>
      <c r="J15" s="12"/>
    </row>
    <row r="16" spans="1:10" x14ac:dyDescent="0.2">
      <c r="A16" s="181">
        <f t="shared" si="0"/>
        <v>8</v>
      </c>
      <c r="B16" s="15"/>
      <c r="D16" s="40"/>
      <c r="F16" s="22"/>
      <c r="G16" s="22"/>
      <c r="H16" s="22"/>
      <c r="I16" s="22"/>
      <c r="J16" s="12"/>
    </row>
    <row r="17" spans="1:10" x14ac:dyDescent="0.2">
      <c r="A17" s="181">
        <f t="shared" si="0"/>
        <v>9</v>
      </c>
      <c r="B17" s="15"/>
      <c r="D17" s="119" t="s">
        <v>9</v>
      </c>
      <c r="F17" s="22"/>
      <c r="G17" s="22"/>
      <c r="H17" s="22"/>
      <c r="I17" s="22"/>
      <c r="J17" s="12"/>
    </row>
    <row r="18" spans="1:10" x14ac:dyDescent="0.2">
      <c r="A18" s="181">
        <f t="shared" si="0"/>
        <v>10</v>
      </c>
      <c r="B18" s="15"/>
      <c r="D18" s="40" t="s">
        <v>141</v>
      </c>
      <c r="F18" s="22">
        <f>'Juris Allocations'!F102</f>
        <v>15149890.860204395</v>
      </c>
      <c r="G18" s="22">
        <f>'Juris Allocations'!G102</f>
        <v>3245527.5861269352</v>
      </c>
      <c r="H18" s="22">
        <f>'Juris Allocations'!H102</f>
        <v>4729074.5536686704</v>
      </c>
      <c r="I18" s="22">
        <f>'Juris Allocations'!I102</f>
        <v>23124493</v>
      </c>
      <c r="J18" s="12"/>
    </row>
    <row r="19" spans="1:10" x14ac:dyDescent="0.2">
      <c r="A19" s="181">
        <f t="shared" si="0"/>
        <v>11</v>
      </c>
      <c r="B19" s="14">
        <v>555</v>
      </c>
      <c r="D19" s="40" t="s">
        <v>156</v>
      </c>
      <c r="E19" s="34"/>
      <c r="F19" s="22">
        <f>-'Juris Allocations'!F103</f>
        <v>0</v>
      </c>
      <c r="G19" s="22">
        <f>-'Juris Allocations'!G103</f>
        <v>0</v>
      </c>
      <c r="H19" s="22">
        <f>-'Juris Allocations'!H103</f>
        <v>0</v>
      </c>
      <c r="I19" s="22">
        <f>-'Juris Allocations'!I103</f>
        <v>0</v>
      </c>
      <c r="J19" s="12"/>
    </row>
    <row r="20" spans="1:10" x14ac:dyDescent="0.2">
      <c r="A20" s="181">
        <f t="shared" si="0"/>
        <v>12</v>
      </c>
      <c r="B20" s="14">
        <v>555</v>
      </c>
      <c r="D20" s="40" t="s">
        <v>154</v>
      </c>
      <c r="F20" s="22">
        <f>'Juris Allocations'!F104</f>
        <v>-312116.59757622844</v>
      </c>
      <c r="G20" s="22">
        <f>'Juris Allocations'!G104</f>
        <v>-69086.962194880063</v>
      </c>
      <c r="H20" s="22">
        <f>'Juris Allocations'!H104</f>
        <v>-104925.43458293995</v>
      </c>
      <c r="I20" s="22">
        <f>'Juris Allocations'!I104</f>
        <v>-486129</v>
      </c>
    </row>
    <row r="21" spans="1:10" x14ac:dyDescent="0.2">
      <c r="A21" s="181">
        <f t="shared" si="0"/>
        <v>13</v>
      </c>
      <c r="B21" s="13">
        <v>555</v>
      </c>
      <c r="D21" s="58" t="s">
        <v>131</v>
      </c>
      <c r="F21" s="22">
        <f>'Juris Allocations'!F105</f>
        <v>-6007784.6387529261</v>
      </c>
      <c r="G21" s="22">
        <f>'Juris Allocations'!G105</f>
        <v>-1329822.2312933374</v>
      </c>
      <c r="H21" s="22">
        <f>'Juris Allocations'!H105</f>
        <v>-2019660.0212774859</v>
      </c>
      <c r="I21" s="22">
        <f>'Juris Allocations'!I105</f>
        <v>-9357267</v>
      </c>
    </row>
    <row r="22" spans="1:10" x14ac:dyDescent="0.2">
      <c r="A22" s="181">
        <f t="shared" si="0"/>
        <v>14</v>
      </c>
      <c r="B22" s="13"/>
      <c r="D22" s="58"/>
    </row>
    <row r="23" spans="1:10" ht="22.5" x14ac:dyDescent="0.2">
      <c r="A23" s="181">
        <f t="shared" si="0"/>
        <v>15</v>
      </c>
      <c r="B23" s="121" t="s">
        <v>15</v>
      </c>
      <c r="C23" s="34"/>
      <c r="D23" s="61" t="s">
        <v>5</v>
      </c>
      <c r="F23" s="22">
        <f>'Juris Allocations'!F107</f>
        <v>23638367.647357039</v>
      </c>
      <c r="G23" s="22">
        <f>'Juris Allocations'!G107</f>
        <v>5232349.1435048664</v>
      </c>
      <c r="H23" s="22">
        <f>'Juris Allocations'!H107</f>
        <v>7946600.7815380227</v>
      </c>
      <c r="I23" s="22">
        <f>'Juris Allocations'!I107</f>
        <v>36817318</v>
      </c>
    </row>
    <row r="24" spans="1:10" x14ac:dyDescent="0.2">
      <c r="A24" s="181">
        <f t="shared" si="0"/>
        <v>16</v>
      </c>
      <c r="B24" s="121"/>
      <c r="C24" s="34"/>
      <c r="D24" s="135" t="s">
        <v>135</v>
      </c>
      <c r="F24" s="99">
        <f>SUM(F15:F23)</f>
        <v>28964995.507749908</v>
      </c>
      <c r="G24" s="99">
        <f>SUM(G15:G23)</f>
        <v>6303498.9337422578</v>
      </c>
      <c r="H24" s="99">
        <f>SUM(H15:H23)</f>
        <v>9373351.3086031154</v>
      </c>
      <c r="I24" s="99">
        <f>SUM(I15:I23)</f>
        <v>44641846</v>
      </c>
      <c r="J24" s="23"/>
    </row>
    <row r="25" spans="1:10" x14ac:dyDescent="0.2">
      <c r="A25" s="181">
        <f t="shared" si="0"/>
        <v>17</v>
      </c>
      <c r="B25" s="121"/>
      <c r="C25" s="34"/>
      <c r="D25" s="61"/>
    </row>
    <row r="26" spans="1:10" x14ac:dyDescent="0.2">
      <c r="A26" s="181">
        <f t="shared" si="0"/>
        <v>18</v>
      </c>
      <c r="B26" s="11" t="s">
        <v>168</v>
      </c>
      <c r="C26" s="11"/>
      <c r="F26" s="209">
        <f t="shared" ref="F26:H26" si="1">F12+F24</f>
        <v>5868652.0941175744</v>
      </c>
      <c r="G26" s="209">
        <f t="shared" si="1"/>
        <v>-480630.57918075752</v>
      </c>
      <c r="H26" s="209">
        <f t="shared" si="1"/>
        <v>2502231.3745801188</v>
      </c>
      <c r="I26" s="209">
        <f>I12+I24</f>
        <v>7890251.8745075464</v>
      </c>
    </row>
    <row r="27" spans="1:10" x14ac:dyDescent="0.2">
      <c r="A27" s="181">
        <f t="shared" si="0"/>
        <v>19</v>
      </c>
      <c r="B27" s="166" t="s">
        <v>166</v>
      </c>
      <c r="C27" s="11"/>
      <c r="F27" s="163"/>
      <c r="G27" s="163"/>
      <c r="H27" s="163"/>
      <c r="I27" s="163"/>
    </row>
    <row r="28" spans="1:10" x14ac:dyDescent="0.2">
      <c r="A28" s="181">
        <f t="shared" si="0"/>
        <v>20</v>
      </c>
    </row>
  </sheetData>
  <mergeCells count="2">
    <mergeCell ref="B5:I5"/>
    <mergeCell ref="B4:I4"/>
  </mergeCells>
  <phoneticPr fontId="13" type="noConversion"/>
  <printOptions horizontalCentered="1"/>
  <pageMargins left="0.75" right="0.75" top="1" bottom="1" header="0.5" footer="0.5"/>
  <pageSetup scale="93" orientation="landscape" r:id="rId1"/>
  <headerFooter alignWithMargins="0">
    <oddFooter>&amp;L&amp;F &amp;A&amp;R&amp;D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B1:P110"/>
  <sheetViews>
    <sheetView topLeftCell="A4" workbookViewId="0">
      <selection activeCell="I69" sqref="I69"/>
    </sheetView>
  </sheetViews>
  <sheetFormatPr defaultRowHeight="12.75" x14ac:dyDescent="0.2"/>
  <cols>
    <col min="1" max="1" width="1.7109375" style="1" customWidth="1"/>
    <col min="2" max="2" width="9.7109375" style="1" customWidth="1"/>
    <col min="3" max="3" width="2.7109375" style="1" customWidth="1"/>
    <col min="4" max="4" width="27.42578125" style="1" customWidth="1"/>
    <col min="5" max="5" width="2.7109375" style="1" customWidth="1"/>
    <col min="6" max="6" width="14.85546875" style="23" bestFit="1" customWidth="1"/>
    <col min="7" max="7" width="16.7109375" style="23" customWidth="1"/>
    <col min="8" max="8" width="14.28515625" style="23" customWidth="1"/>
    <col min="9" max="9" width="14" style="23" bestFit="1" customWidth="1"/>
    <col min="10" max="10" width="7.7109375" style="23" customWidth="1"/>
    <col min="11" max="11" width="12.7109375" style="1" bestFit="1" customWidth="1"/>
    <col min="12" max="16384" width="9.140625" style="1"/>
  </cols>
  <sheetData>
    <row r="1" spans="2:16" x14ac:dyDescent="0.2">
      <c r="B1" s="11" t="s">
        <v>28</v>
      </c>
    </row>
    <row r="2" spans="2:16" x14ac:dyDescent="0.2">
      <c r="B2" s="11" t="s">
        <v>29</v>
      </c>
    </row>
    <row r="3" spans="2:16" ht="15.75" x14ac:dyDescent="0.25">
      <c r="B3" s="49"/>
      <c r="C3" s="49"/>
      <c r="D3" s="49"/>
      <c r="E3" s="49"/>
      <c r="F3" s="225" t="s">
        <v>101</v>
      </c>
      <c r="G3" s="225"/>
      <c r="H3" s="225"/>
      <c r="I3" s="225"/>
      <c r="J3" s="133"/>
      <c r="K3" s="49"/>
      <c r="L3" s="49"/>
      <c r="M3" s="49"/>
      <c r="N3" s="49"/>
      <c r="O3" s="49"/>
      <c r="P3" s="49"/>
    </row>
    <row r="4" spans="2:16" ht="15" x14ac:dyDescent="0.25">
      <c r="B4" s="165" t="s">
        <v>16</v>
      </c>
      <c r="C4" s="49"/>
      <c r="D4" s="115" t="s">
        <v>111</v>
      </c>
      <c r="E4" s="49"/>
      <c r="F4" s="137" t="s">
        <v>110</v>
      </c>
      <c r="G4" s="137" t="s">
        <v>121</v>
      </c>
      <c r="H4" s="137" t="s">
        <v>116</v>
      </c>
      <c r="I4" s="138" t="s">
        <v>31</v>
      </c>
      <c r="J4" s="133"/>
      <c r="K4" s="49"/>
      <c r="L4" s="49"/>
      <c r="M4" s="49"/>
      <c r="N4" s="49"/>
      <c r="O4" s="49"/>
      <c r="P4" s="49"/>
    </row>
    <row r="5" spans="2:16" x14ac:dyDescent="0.2">
      <c r="B5" s="49"/>
      <c r="C5" s="49"/>
      <c r="D5" s="49" t="s">
        <v>32</v>
      </c>
      <c r="E5" s="49"/>
      <c r="F5" s="117">
        <f>Jurisdictions!D9</f>
        <v>0.65514477918302449</v>
      </c>
      <c r="G5" s="117">
        <f>Jurisdictions!D10</f>
        <v>0.14035021594319647</v>
      </c>
      <c r="H5" s="117">
        <f>Jurisdictions!B9</f>
        <v>0.20450500487377909</v>
      </c>
      <c r="I5" s="118">
        <f>SUM(F5:H5)</f>
        <v>1</v>
      </c>
      <c r="J5" s="133"/>
      <c r="K5" s="49"/>
      <c r="L5" s="49"/>
      <c r="M5" s="49"/>
      <c r="N5" s="49"/>
      <c r="O5" s="49"/>
      <c r="P5" s="49"/>
    </row>
    <row r="6" spans="2:16" x14ac:dyDescent="0.2">
      <c r="B6" s="49"/>
      <c r="C6" s="49"/>
      <c r="D6" s="49" t="s">
        <v>33</v>
      </c>
      <c r="E6" s="49"/>
      <c r="F6" s="116">
        <f>Jurisdictions!H9</f>
        <v>0.64204480205095427</v>
      </c>
      <c r="G6" s="116">
        <f>Jurisdictions!H10</f>
        <v>0.14211652091292654</v>
      </c>
      <c r="H6" s="116">
        <f>Jurisdictions!F9</f>
        <v>0.21583866542201752</v>
      </c>
      <c r="I6" s="118">
        <f>SUM(F6:H6)</f>
        <v>0.99999998838589832</v>
      </c>
      <c r="J6" s="133"/>
      <c r="K6" s="49"/>
      <c r="L6" s="49"/>
      <c r="M6" s="49"/>
      <c r="N6" s="49"/>
      <c r="O6" s="49"/>
      <c r="P6" s="49"/>
    </row>
    <row r="7" spans="2:16" x14ac:dyDescent="0.2">
      <c r="B7" s="49"/>
      <c r="C7" s="49"/>
      <c r="D7" s="49"/>
      <c r="E7" s="49"/>
      <c r="F7" s="133"/>
      <c r="G7" s="133"/>
      <c r="H7" s="133"/>
      <c r="I7" s="133"/>
      <c r="J7" s="133"/>
      <c r="K7" s="49"/>
      <c r="L7" s="49"/>
      <c r="M7" s="49"/>
      <c r="N7" s="49"/>
      <c r="O7" s="49"/>
      <c r="P7" s="49"/>
    </row>
    <row r="8" spans="2:16" ht="16.5" hidden="1" x14ac:dyDescent="0.3">
      <c r="B8" s="64" t="s">
        <v>100</v>
      </c>
      <c r="C8" s="49"/>
      <c r="D8" s="49"/>
      <c r="E8" s="49"/>
      <c r="F8" s="226"/>
      <c r="G8" s="226"/>
      <c r="H8" s="226"/>
      <c r="I8" s="226"/>
      <c r="J8" s="133"/>
      <c r="K8" s="49"/>
      <c r="L8" s="49"/>
      <c r="M8" s="49"/>
      <c r="N8" s="49"/>
      <c r="O8" s="49"/>
      <c r="P8" s="49"/>
    </row>
    <row r="9" spans="2:16" hidden="1" x14ac:dyDescent="0.2">
      <c r="B9" s="51"/>
      <c r="C9" s="52"/>
      <c r="D9" s="53"/>
      <c r="E9" s="49"/>
      <c r="F9" s="139"/>
      <c r="G9" s="139"/>
      <c r="H9" s="139"/>
      <c r="I9" s="140"/>
      <c r="J9" s="133"/>
      <c r="K9" s="49"/>
      <c r="L9" s="49"/>
      <c r="M9" s="49"/>
      <c r="N9" s="49"/>
      <c r="O9" s="49"/>
      <c r="P9" s="49"/>
    </row>
    <row r="10" spans="2:16" hidden="1" x14ac:dyDescent="0.2">
      <c r="B10" s="50"/>
      <c r="C10" s="49"/>
      <c r="D10" s="54"/>
      <c r="E10" s="49"/>
      <c r="F10" s="133"/>
      <c r="G10" s="133"/>
      <c r="H10" s="133"/>
      <c r="I10" s="133"/>
      <c r="J10" s="133"/>
      <c r="K10" s="49"/>
      <c r="L10" s="49"/>
      <c r="M10" s="49"/>
      <c r="N10" s="49"/>
      <c r="O10" s="49"/>
      <c r="P10" s="49"/>
    </row>
    <row r="11" spans="2:16" hidden="1" x14ac:dyDescent="0.2">
      <c r="B11" s="50"/>
      <c r="C11" s="49"/>
      <c r="D11" s="54"/>
      <c r="E11" s="49"/>
      <c r="F11" s="133"/>
      <c r="G11" s="133"/>
      <c r="H11" s="133"/>
      <c r="I11" s="133"/>
      <c r="J11" s="133"/>
      <c r="K11" s="49"/>
      <c r="L11" s="49"/>
      <c r="M11" s="49"/>
      <c r="N11" s="49"/>
      <c r="O11" s="49"/>
      <c r="P11" s="49"/>
    </row>
    <row r="12" spans="2:16" hidden="1" x14ac:dyDescent="0.2">
      <c r="B12" s="50"/>
      <c r="C12" s="49"/>
      <c r="D12" s="54"/>
      <c r="E12" s="49"/>
      <c r="F12" s="133"/>
      <c r="G12" s="133"/>
      <c r="H12" s="133"/>
      <c r="I12" s="133"/>
      <c r="J12" s="133"/>
      <c r="K12" s="49"/>
      <c r="L12" s="49"/>
      <c r="M12" s="49"/>
      <c r="N12" s="49"/>
      <c r="O12" s="49"/>
      <c r="P12" s="49"/>
    </row>
    <row r="13" spans="2:16" hidden="1" x14ac:dyDescent="0.2">
      <c r="B13" s="50"/>
      <c r="C13" s="49"/>
      <c r="D13" s="112"/>
      <c r="E13" s="49"/>
      <c r="F13" s="133"/>
      <c r="G13" s="133"/>
      <c r="H13" s="133"/>
      <c r="I13" s="133"/>
      <c r="J13" s="133"/>
      <c r="K13" s="49"/>
      <c r="L13" s="49"/>
      <c r="M13" s="49"/>
      <c r="N13" s="49"/>
      <c r="O13" s="49"/>
      <c r="P13" s="49"/>
    </row>
    <row r="14" spans="2:16" hidden="1" x14ac:dyDescent="0.2">
      <c r="B14" s="50"/>
      <c r="C14" s="49"/>
      <c r="D14" s="54"/>
      <c r="E14" s="49"/>
      <c r="F14" s="133"/>
      <c r="G14" s="133"/>
      <c r="H14" s="133"/>
      <c r="I14" s="133"/>
      <c r="J14" s="133"/>
      <c r="K14" s="49"/>
      <c r="L14" s="49"/>
      <c r="M14" s="49"/>
      <c r="N14" s="49"/>
      <c r="O14" s="49"/>
      <c r="P14" s="49"/>
    </row>
    <row r="15" spans="2:16" hidden="1" x14ac:dyDescent="0.2">
      <c r="B15" s="50"/>
      <c r="C15" s="49"/>
      <c r="D15" s="112"/>
      <c r="E15" s="49"/>
      <c r="F15" s="133"/>
      <c r="G15" s="133"/>
      <c r="H15" s="133"/>
      <c r="I15" s="133"/>
      <c r="J15" s="133"/>
      <c r="K15" s="49"/>
      <c r="L15" s="49"/>
      <c r="M15" s="49"/>
      <c r="N15" s="49"/>
      <c r="O15" s="49"/>
      <c r="P15" s="49"/>
    </row>
    <row r="16" spans="2:16" hidden="1" x14ac:dyDescent="0.2">
      <c r="B16" s="50"/>
      <c r="C16" s="49"/>
      <c r="D16" s="54"/>
      <c r="E16" s="49"/>
      <c r="F16" s="133"/>
      <c r="G16" s="133"/>
      <c r="H16" s="133"/>
      <c r="I16" s="133"/>
      <c r="J16" s="133"/>
      <c r="K16" s="49"/>
      <c r="L16" s="49"/>
      <c r="M16" s="49"/>
      <c r="N16" s="49"/>
      <c r="O16" s="49"/>
      <c r="P16" s="49"/>
    </row>
    <row r="17" spans="2:16" hidden="1" x14ac:dyDescent="0.2">
      <c r="B17" s="50"/>
      <c r="C17" s="49"/>
      <c r="D17" s="54"/>
      <c r="E17" s="49"/>
      <c r="F17" s="133"/>
      <c r="G17" s="133"/>
      <c r="H17" s="133"/>
      <c r="I17" s="133"/>
      <c r="J17" s="133"/>
      <c r="K17" s="49"/>
      <c r="L17" s="49"/>
      <c r="M17" s="49"/>
      <c r="N17" s="49"/>
      <c r="O17" s="49"/>
      <c r="P17" s="49"/>
    </row>
    <row r="18" spans="2:16" hidden="1" x14ac:dyDescent="0.2">
      <c r="B18" s="50"/>
      <c r="C18" s="49"/>
      <c r="D18" s="54"/>
      <c r="E18" s="49"/>
      <c r="F18" s="133"/>
      <c r="G18" s="133"/>
      <c r="H18" s="133"/>
      <c r="I18" s="133"/>
      <c r="J18" s="133"/>
      <c r="K18" s="49"/>
      <c r="L18" s="49"/>
      <c r="M18" s="49"/>
      <c r="N18" s="49"/>
      <c r="O18" s="49"/>
      <c r="P18" s="49"/>
    </row>
    <row r="19" spans="2:16" hidden="1" x14ac:dyDescent="0.2">
      <c r="B19" s="50"/>
      <c r="C19" s="49"/>
      <c r="D19" s="54"/>
      <c r="E19" s="49"/>
      <c r="F19" s="133"/>
      <c r="G19" s="133"/>
      <c r="H19" s="133"/>
      <c r="I19" s="133"/>
      <c r="J19" s="133"/>
      <c r="K19" s="49"/>
      <c r="L19" s="49"/>
      <c r="M19" s="49"/>
      <c r="N19" s="49"/>
      <c r="O19" s="49"/>
      <c r="P19" s="49"/>
    </row>
    <row r="20" spans="2:16" hidden="1" x14ac:dyDescent="0.2">
      <c r="B20" s="50"/>
      <c r="C20" s="49"/>
      <c r="D20" s="54"/>
      <c r="E20" s="49"/>
      <c r="F20" s="133"/>
      <c r="G20" s="133"/>
      <c r="H20" s="133"/>
      <c r="I20" s="133"/>
      <c r="J20" s="133"/>
      <c r="K20" s="49"/>
      <c r="L20" s="49"/>
      <c r="M20" s="49"/>
      <c r="N20" s="49"/>
      <c r="O20" s="49"/>
      <c r="P20" s="49"/>
    </row>
    <row r="21" spans="2:16" hidden="1" x14ac:dyDescent="0.2">
      <c r="B21" s="50"/>
      <c r="C21" s="49"/>
      <c r="D21" s="54"/>
      <c r="E21" s="49"/>
      <c r="F21" s="133"/>
      <c r="G21" s="133"/>
      <c r="H21" s="133"/>
      <c r="I21" s="133"/>
      <c r="J21" s="133"/>
      <c r="K21" s="49"/>
      <c r="L21" s="49"/>
      <c r="M21" s="49"/>
      <c r="N21" s="49"/>
      <c r="O21" s="49"/>
      <c r="P21" s="49"/>
    </row>
    <row r="22" spans="2:16" hidden="1" x14ac:dyDescent="0.2">
      <c r="B22" s="50"/>
      <c r="C22" s="49"/>
      <c r="D22" s="54"/>
      <c r="E22" s="49"/>
      <c r="F22" s="133"/>
      <c r="G22" s="133"/>
      <c r="H22" s="133"/>
      <c r="I22" s="133"/>
      <c r="J22" s="133"/>
      <c r="K22" s="49"/>
      <c r="L22" s="49"/>
      <c r="M22" s="49"/>
      <c r="N22" s="49"/>
      <c r="O22" s="49"/>
      <c r="P22" s="49"/>
    </row>
    <row r="23" spans="2:16" hidden="1" x14ac:dyDescent="0.2">
      <c r="B23" s="50"/>
      <c r="C23" s="49"/>
      <c r="D23" s="54"/>
      <c r="E23" s="49"/>
      <c r="F23" s="133"/>
      <c r="G23" s="133"/>
      <c r="H23" s="133"/>
      <c r="I23" s="133"/>
      <c r="J23" s="133"/>
      <c r="K23" s="49"/>
      <c r="L23" s="49"/>
      <c r="M23" s="49"/>
      <c r="N23" s="49"/>
      <c r="O23" s="49"/>
      <c r="P23" s="49"/>
    </row>
    <row r="24" spans="2:16" hidden="1" x14ac:dyDescent="0.2">
      <c r="B24" s="50"/>
      <c r="C24" s="49"/>
      <c r="D24" s="54"/>
      <c r="E24" s="49"/>
      <c r="F24" s="133"/>
      <c r="G24" s="133"/>
      <c r="H24" s="133"/>
      <c r="I24" s="133"/>
      <c r="J24" s="133"/>
      <c r="K24" s="49"/>
      <c r="L24" s="49"/>
      <c r="M24" s="49"/>
      <c r="N24" s="49"/>
      <c r="O24" s="49"/>
      <c r="P24" s="49"/>
    </row>
    <row r="25" spans="2:16" hidden="1" x14ac:dyDescent="0.2">
      <c r="B25" s="50"/>
      <c r="C25" s="49"/>
      <c r="D25" s="54"/>
      <c r="E25" s="49"/>
      <c r="F25" s="133"/>
      <c r="G25" s="133"/>
      <c r="H25" s="133"/>
      <c r="I25" s="133"/>
      <c r="J25" s="133"/>
      <c r="K25" s="49"/>
      <c r="L25" s="49"/>
      <c r="M25" s="49"/>
      <c r="N25" s="49"/>
      <c r="O25" s="49"/>
      <c r="P25" s="49"/>
    </row>
    <row r="26" spans="2:16" hidden="1" x14ac:dyDescent="0.2">
      <c r="B26" s="50"/>
      <c r="C26" s="49"/>
      <c r="D26" s="54"/>
      <c r="E26" s="49"/>
      <c r="F26" s="133"/>
      <c r="G26" s="133"/>
      <c r="H26" s="133"/>
      <c r="I26" s="133"/>
      <c r="J26" s="133"/>
      <c r="K26" s="49"/>
      <c r="L26" s="49"/>
      <c r="M26" s="49"/>
      <c r="N26" s="49"/>
      <c r="O26" s="49"/>
      <c r="P26" s="49"/>
    </row>
    <row r="27" spans="2:16" hidden="1" x14ac:dyDescent="0.2">
      <c r="B27" s="50"/>
      <c r="C27" s="49"/>
      <c r="D27" s="54"/>
      <c r="E27" s="49"/>
      <c r="F27" s="133"/>
      <c r="G27" s="133"/>
      <c r="H27" s="133"/>
      <c r="I27" s="141"/>
      <c r="J27" s="133"/>
      <c r="K27" s="49"/>
      <c r="L27" s="49"/>
      <c r="M27" s="49"/>
      <c r="N27" s="49"/>
      <c r="O27" s="49"/>
      <c r="P27" s="49"/>
    </row>
    <row r="28" spans="2:16" hidden="1" x14ac:dyDescent="0.2">
      <c r="B28" s="50"/>
      <c r="C28" s="49"/>
      <c r="D28" s="54"/>
      <c r="E28" s="49"/>
      <c r="F28" s="133"/>
      <c r="G28" s="133"/>
      <c r="H28" s="133"/>
      <c r="I28" s="142"/>
      <c r="J28" s="133"/>
      <c r="K28" s="49"/>
      <c r="L28" s="49"/>
      <c r="M28" s="49"/>
      <c r="N28" s="49"/>
      <c r="O28" s="49"/>
      <c r="P28" s="49"/>
    </row>
    <row r="29" spans="2:16" hidden="1" x14ac:dyDescent="0.2">
      <c r="B29" s="50"/>
      <c r="C29" s="49"/>
      <c r="D29" s="54"/>
      <c r="E29" s="49"/>
      <c r="F29" s="133"/>
      <c r="G29" s="133"/>
      <c r="H29" s="133"/>
      <c r="I29" s="133"/>
      <c r="J29" s="133"/>
      <c r="K29" s="49"/>
      <c r="L29" s="49"/>
      <c r="M29" s="49"/>
      <c r="N29" s="49"/>
      <c r="O29" s="49"/>
      <c r="P29" s="49"/>
    </row>
    <row r="30" spans="2:16" hidden="1" x14ac:dyDescent="0.2">
      <c r="B30" s="49"/>
      <c r="C30" s="49"/>
      <c r="D30" s="49"/>
      <c r="E30" s="49"/>
      <c r="F30" s="133"/>
      <c r="G30" s="133"/>
      <c r="H30" s="133"/>
      <c r="I30" s="133"/>
      <c r="J30" s="133"/>
      <c r="K30" s="49"/>
      <c r="L30" s="49"/>
      <c r="M30" s="49"/>
      <c r="N30" s="49"/>
      <c r="O30" s="49"/>
      <c r="P30" s="49"/>
    </row>
    <row r="31" spans="2:16" hidden="1" x14ac:dyDescent="0.2">
      <c r="B31" s="49"/>
      <c r="C31" s="49"/>
      <c r="D31" s="49"/>
      <c r="E31" s="49"/>
      <c r="F31" s="133"/>
      <c r="G31" s="133"/>
      <c r="H31" s="133"/>
      <c r="I31" s="133"/>
      <c r="J31" s="133"/>
      <c r="K31" s="49"/>
      <c r="L31" s="49"/>
      <c r="M31" s="49"/>
      <c r="N31" s="49"/>
      <c r="O31" s="49"/>
      <c r="P31" s="49"/>
    </row>
    <row r="32" spans="2:16" hidden="1" x14ac:dyDescent="0.2">
      <c r="B32" s="49"/>
      <c r="C32" s="49"/>
      <c r="D32" s="49"/>
      <c r="E32" s="49"/>
      <c r="F32" s="133"/>
      <c r="G32" s="133"/>
      <c r="H32" s="133"/>
      <c r="I32" s="133"/>
      <c r="J32" s="133"/>
      <c r="K32" s="49"/>
      <c r="L32" s="49"/>
      <c r="M32" s="49"/>
      <c r="N32" s="49"/>
      <c r="O32" s="49"/>
      <c r="P32" s="49"/>
    </row>
    <row r="33" spans="2:16" hidden="1" x14ac:dyDescent="0.2">
      <c r="B33" s="50"/>
      <c r="C33" s="49"/>
      <c r="D33" s="55"/>
      <c r="E33" s="49"/>
      <c r="F33" s="143"/>
      <c r="G33" s="143"/>
      <c r="H33" s="143"/>
      <c r="I33" s="133"/>
      <c r="J33" s="133"/>
      <c r="K33" s="49"/>
      <c r="L33" s="49"/>
      <c r="M33" s="49"/>
      <c r="N33" s="49"/>
      <c r="O33" s="49"/>
      <c r="P33" s="49"/>
    </row>
    <row r="34" spans="2:16" hidden="1" x14ac:dyDescent="0.2">
      <c r="B34" s="50"/>
      <c r="C34" s="49"/>
      <c r="D34" s="55"/>
      <c r="E34" s="49"/>
      <c r="F34" s="133"/>
      <c r="G34" s="133"/>
      <c r="H34" s="133"/>
      <c r="I34" s="133"/>
      <c r="J34" s="133"/>
      <c r="K34" s="49"/>
      <c r="L34" s="49"/>
      <c r="M34" s="49"/>
      <c r="N34" s="49"/>
      <c r="O34" s="49"/>
      <c r="P34" s="49"/>
    </row>
    <row r="35" spans="2:16" hidden="1" x14ac:dyDescent="0.2">
      <c r="B35" s="50"/>
      <c r="C35" s="49"/>
      <c r="D35" s="55"/>
      <c r="E35" s="49"/>
      <c r="F35" s="133"/>
      <c r="G35" s="133"/>
      <c r="H35" s="133"/>
      <c r="I35" s="133"/>
      <c r="J35" s="133"/>
      <c r="K35" s="49"/>
      <c r="L35" s="49"/>
      <c r="M35" s="49"/>
      <c r="N35" s="49"/>
      <c r="O35" s="49"/>
      <c r="P35" s="49"/>
    </row>
    <row r="36" spans="2:16" hidden="1" x14ac:dyDescent="0.2">
      <c r="B36" s="50"/>
      <c r="C36" s="49"/>
      <c r="D36" s="55"/>
      <c r="E36" s="49"/>
      <c r="F36" s="133"/>
      <c r="G36" s="133"/>
      <c r="H36" s="133"/>
      <c r="I36" s="133"/>
      <c r="J36" s="133"/>
      <c r="K36" s="49"/>
      <c r="L36" s="49"/>
      <c r="M36" s="49"/>
      <c r="N36" s="49"/>
      <c r="O36" s="49"/>
      <c r="P36" s="49"/>
    </row>
    <row r="37" spans="2:16" hidden="1" x14ac:dyDescent="0.2">
      <c r="B37" s="49"/>
      <c r="C37" s="49"/>
      <c r="D37" s="49"/>
      <c r="E37" s="49"/>
      <c r="F37" s="133"/>
      <c r="G37" s="133"/>
      <c r="H37" s="133"/>
      <c r="I37" s="133"/>
      <c r="J37" s="133"/>
      <c r="K37" s="49"/>
      <c r="L37" s="49"/>
      <c r="M37" s="49"/>
      <c r="N37" s="49"/>
      <c r="O37" s="49"/>
      <c r="P37" s="49"/>
    </row>
    <row r="38" spans="2:16" x14ac:dyDescent="0.2">
      <c r="B38" s="63"/>
      <c r="C38" s="63"/>
      <c r="D38" s="63"/>
      <c r="E38" s="63"/>
      <c r="F38" s="144"/>
      <c r="G38" s="144"/>
      <c r="H38" s="144"/>
      <c r="I38" s="144"/>
      <c r="J38" s="133"/>
      <c r="K38" s="49"/>
      <c r="L38" s="49"/>
      <c r="M38" s="49"/>
      <c r="N38" s="49"/>
      <c r="O38" s="49"/>
      <c r="P38" s="49"/>
    </row>
    <row r="39" spans="2:16" ht="15" x14ac:dyDescent="0.25">
      <c r="B39" s="4" t="s">
        <v>37</v>
      </c>
      <c r="C39" s="65"/>
      <c r="D39" s="65"/>
      <c r="E39" s="65"/>
      <c r="F39" s="137" t="s">
        <v>110</v>
      </c>
      <c r="G39" s="137" t="s">
        <v>121</v>
      </c>
      <c r="H39" s="137" t="s">
        <v>116</v>
      </c>
      <c r="I39" s="138" t="s">
        <v>31</v>
      </c>
      <c r="J39" s="133"/>
      <c r="K39" s="49"/>
      <c r="L39" s="49"/>
      <c r="M39" s="49"/>
      <c r="N39" s="49"/>
      <c r="O39" s="49"/>
      <c r="P39" s="49"/>
    </row>
    <row r="40" spans="2:16" ht="15.75" customHeight="1" x14ac:dyDescent="0.2">
      <c r="C40" s="29"/>
      <c r="D40" s="4" t="s">
        <v>136</v>
      </c>
      <c r="J40" s="133"/>
      <c r="K40" s="49"/>
      <c r="L40" s="49"/>
      <c r="M40" s="49"/>
      <c r="N40" s="49"/>
      <c r="O40" s="49"/>
      <c r="P40" s="49"/>
    </row>
    <row r="41" spans="2:16" x14ac:dyDescent="0.2">
      <c r="B41" s="156">
        <v>447</v>
      </c>
      <c r="D41" s="44" t="s">
        <v>149</v>
      </c>
      <c r="F41" s="22">
        <f t="shared" ref="F41:H42" si="0">$I41*F$6</f>
        <v>75383781.633616298</v>
      </c>
      <c r="G41" s="22">
        <f t="shared" si="0"/>
        <v>16686188.790574595</v>
      </c>
      <c r="H41" s="22">
        <f t="shared" si="0"/>
        <v>25342055.212173887</v>
      </c>
      <c r="I41" s="182">
        <f>'Input &amp; Notes'!F8</f>
        <v>117412027</v>
      </c>
      <c r="J41" s="133"/>
      <c r="K41" s="49"/>
      <c r="L41" s="49"/>
      <c r="M41" s="49"/>
      <c r="N41" s="49"/>
      <c r="O41" s="49"/>
      <c r="P41" s="49"/>
    </row>
    <row r="42" spans="2:16" x14ac:dyDescent="0.2">
      <c r="B42" s="157">
        <v>447</v>
      </c>
      <c r="D42" s="16" t="s">
        <v>145</v>
      </c>
      <c r="F42" s="22">
        <f t="shared" si="0"/>
        <v>117622828.59914672</v>
      </c>
      <c r="G42" s="22">
        <f t="shared" si="0"/>
        <v>26035795.519331336</v>
      </c>
      <c r="H42" s="22">
        <f t="shared" si="0"/>
        <v>39541717.753814511</v>
      </c>
      <c r="I42" s="182">
        <f>'Input &amp; Notes'!F9</f>
        <v>183200344</v>
      </c>
      <c r="J42" s="133"/>
      <c r="K42" s="49"/>
      <c r="L42" s="49"/>
      <c r="M42" s="49"/>
      <c r="N42" s="49"/>
      <c r="O42" s="49"/>
      <c r="P42" s="49"/>
    </row>
    <row r="43" spans="2:16" x14ac:dyDescent="0.2">
      <c r="B43" s="157">
        <v>4470127</v>
      </c>
      <c r="C43" s="1" t="s">
        <v>35</v>
      </c>
      <c r="D43" s="16" t="s">
        <v>146</v>
      </c>
      <c r="E43" s="27"/>
      <c r="F43" s="22">
        <f>$I43*F$5</f>
        <v>31325982.158467263</v>
      </c>
      <c r="G43" s="22">
        <f>$I43*G$5</f>
        <v>6710895.8207012471</v>
      </c>
      <c r="H43" s="22">
        <f>$I43*H$5</f>
        <v>9778480.0208314918</v>
      </c>
      <c r="I43" s="182">
        <f>'Input &amp; Notes'!F10</f>
        <v>47815358</v>
      </c>
      <c r="J43" s="133"/>
      <c r="K43" s="49"/>
      <c r="L43" s="49"/>
      <c r="M43" s="49"/>
      <c r="N43" s="49"/>
      <c r="O43" s="49"/>
      <c r="P43" s="49"/>
    </row>
    <row r="44" spans="2:16" ht="16.5" x14ac:dyDescent="0.35">
      <c r="B44" s="156">
        <v>411</v>
      </c>
      <c r="D44" s="7" t="s">
        <v>155</v>
      </c>
      <c r="F44" s="120">
        <f>$I44*F$6</f>
        <v>0</v>
      </c>
      <c r="G44" s="120">
        <f>$I44*G$6</f>
        <v>0</v>
      </c>
      <c r="H44" s="120">
        <f>$I44*H$6</f>
        <v>0</v>
      </c>
      <c r="I44" s="182">
        <f>'Input &amp; Notes'!F11</f>
        <v>0</v>
      </c>
      <c r="J44" s="133"/>
      <c r="K44" s="49"/>
      <c r="L44" s="49"/>
      <c r="M44" s="49"/>
      <c r="N44" s="49"/>
      <c r="O44" s="49"/>
      <c r="P44" s="49"/>
    </row>
    <row r="45" spans="2:16" x14ac:dyDescent="0.2">
      <c r="B45" s="157"/>
      <c r="D45" s="3" t="s">
        <v>138</v>
      </c>
      <c r="F45" s="99">
        <f>SUM(F41:F44)</f>
        <v>224332592.39123029</v>
      </c>
      <c r="G45" s="99">
        <f>SUM(G41:G44)</f>
        <v>49432880.13060718</v>
      </c>
      <c r="H45" s="99">
        <f>SUM(H41:H44)</f>
        <v>74662252.986819893</v>
      </c>
      <c r="I45" s="99">
        <f>SUM(I41:I44)</f>
        <v>348427729</v>
      </c>
      <c r="J45" s="133"/>
      <c r="K45" s="49"/>
      <c r="L45" s="49"/>
      <c r="M45" s="49"/>
      <c r="N45" s="49"/>
      <c r="O45" s="49"/>
      <c r="P45" s="49"/>
    </row>
    <row r="46" spans="2:16" x14ac:dyDescent="0.2">
      <c r="B46" s="157"/>
      <c r="D46" s="3"/>
      <c r="F46" s="99"/>
      <c r="G46" s="99"/>
      <c r="H46" s="99"/>
      <c r="I46" s="99"/>
      <c r="J46" s="133"/>
      <c r="K46" s="49"/>
      <c r="L46" s="49"/>
      <c r="M46" s="49"/>
      <c r="N46" s="49"/>
      <c r="O46" s="49"/>
      <c r="P46" s="49"/>
    </row>
    <row r="47" spans="2:16" x14ac:dyDescent="0.2">
      <c r="B47" s="156"/>
      <c r="D47" s="4" t="s">
        <v>137</v>
      </c>
      <c r="F47" s="22"/>
      <c r="G47" s="22"/>
      <c r="H47" s="22"/>
      <c r="J47" s="133"/>
      <c r="K47" s="49"/>
      <c r="L47" s="49"/>
      <c r="M47" s="49"/>
      <c r="N47" s="49"/>
      <c r="O47" s="49"/>
      <c r="P47" s="49"/>
    </row>
    <row r="48" spans="2:16" ht="15.75" x14ac:dyDescent="0.3">
      <c r="B48" s="15">
        <v>509</v>
      </c>
      <c r="D48" s="44" t="s">
        <v>148</v>
      </c>
      <c r="F48" s="22">
        <f>$I48*F$6</f>
        <v>7066961.4543827716</v>
      </c>
      <c r="G48" s="22">
        <f>$I48*G$6</f>
        <v>1564270.8610277458</v>
      </c>
      <c r="H48" s="22">
        <f>$I48*H$6</f>
        <v>2375727.5567535297</v>
      </c>
      <c r="I48" s="182">
        <f>'Input &amp; Notes'!F15</f>
        <v>11006960</v>
      </c>
      <c r="J48" s="133"/>
      <c r="K48" s="49"/>
      <c r="L48" s="49"/>
      <c r="M48" s="49"/>
      <c r="N48" s="49"/>
      <c r="O48" s="49"/>
      <c r="P48" s="49"/>
    </row>
    <row r="49" spans="2:16" ht="4.5" customHeight="1" x14ac:dyDescent="0.2">
      <c r="B49" s="15"/>
      <c r="D49" s="7"/>
      <c r="F49" s="22"/>
      <c r="G49" s="22"/>
      <c r="H49" s="22"/>
      <c r="I49" s="22"/>
      <c r="J49" s="133"/>
      <c r="K49" s="49"/>
      <c r="L49" s="49"/>
      <c r="M49" s="49"/>
      <c r="N49" s="49"/>
      <c r="O49" s="49"/>
      <c r="P49" s="49"/>
    </row>
    <row r="50" spans="2:16" x14ac:dyDescent="0.2">
      <c r="B50" s="15"/>
      <c r="D50" s="158" t="s">
        <v>9</v>
      </c>
      <c r="F50" s="22"/>
      <c r="G50" s="22"/>
      <c r="H50" s="22"/>
      <c r="I50" s="22"/>
      <c r="J50" s="133"/>
      <c r="K50" s="49"/>
      <c r="L50" s="49"/>
      <c r="M50" s="49"/>
      <c r="N50" s="49"/>
      <c r="O50" s="49"/>
      <c r="P50" s="49"/>
    </row>
    <row r="51" spans="2:16" x14ac:dyDescent="0.2">
      <c r="B51" s="14">
        <v>555</v>
      </c>
      <c r="C51" s="1" t="s">
        <v>35</v>
      </c>
      <c r="D51" s="7" t="s">
        <v>10</v>
      </c>
      <c r="F51" s="22">
        <f>$I51*F$5</f>
        <v>0</v>
      </c>
      <c r="G51" s="22">
        <f>$I51*G$5</f>
        <v>0</v>
      </c>
      <c r="H51" s="22">
        <f>$I51*H$5</f>
        <v>0</v>
      </c>
      <c r="I51" s="182">
        <f>'Input &amp; Notes'!F18</f>
        <v>0</v>
      </c>
      <c r="J51" s="133"/>
      <c r="K51" s="49"/>
      <c r="L51" s="49"/>
      <c r="M51" s="49"/>
      <c r="N51" s="49"/>
      <c r="O51" s="49"/>
      <c r="P51" s="49"/>
    </row>
    <row r="52" spans="2:16" x14ac:dyDescent="0.2">
      <c r="B52" s="14">
        <v>555</v>
      </c>
      <c r="D52" s="7" t="s">
        <v>11</v>
      </c>
      <c r="F52" s="22">
        <f t="shared" ref="F52:H53" si="1">$I52*F$6</f>
        <v>2051568.7729951516</v>
      </c>
      <c r="G52" s="22">
        <f t="shared" si="1"/>
        <v>454114.44107997534</v>
      </c>
      <c r="H52" s="22">
        <f t="shared" si="1"/>
        <v>689683.74881355581</v>
      </c>
      <c r="I52" s="182">
        <f>'Input &amp; Notes'!F19</f>
        <v>3195367</v>
      </c>
      <c r="J52" s="133"/>
      <c r="K52" s="49"/>
      <c r="L52" s="49"/>
      <c r="M52" s="49"/>
      <c r="N52" s="49"/>
      <c r="O52" s="49"/>
      <c r="P52" s="49"/>
    </row>
    <row r="53" spans="2:16" x14ac:dyDescent="0.2">
      <c r="B53" s="13">
        <v>555</v>
      </c>
      <c r="D53" s="16" t="s">
        <v>131</v>
      </c>
      <c r="F53" s="22">
        <f t="shared" si="1"/>
        <v>8971550.76311321</v>
      </c>
      <c r="G53" s="22">
        <f t="shared" si="1"/>
        <v>1985851.4196742503</v>
      </c>
      <c r="H53" s="22">
        <f t="shared" si="1"/>
        <v>3016000.654924016</v>
      </c>
      <c r="I53" s="182">
        <f>'Input &amp; Notes'!F20</f>
        <v>13973403</v>
      </c>
      <c r="J53" s="133"/>
      <c r="K53" s="49"/>
      <c r="L53" s="49"/>
      <c r="M53" s="49"/>
      <c r="N53" s="49"/>
      <c r="O53" s="49"/>
      <c r="P53" s="49"/>
    </row>
    <row r="54" spans="2:16" ht="5.25" customHeight="1" x14ac:dyDescent="0.2">
      <c r="B54" s="13"/>
      <c r="D54" s="16"/>
      <c r="F54" s="22"/>
      <c r="G54" s="22"/>
      <c r="H54" s="22"/>
      <c r="I54" s="22"/>
      <c r="J54" s="133"/>
      <c r="K54" s="49"/>
      <c r="L54" s="49"/>
      <c r="M54" s="49"/>
      <c r="N54" s="49"/>
      <c r="O54" s="49"/>
      <c r="P54" s="49"/>
    </row>
    <row r="55" spans="2:16" ht="22.5" customHeight="1" x14ac:dyDescent="0.2">
      <c r="B55" s="121" t="s">
        <v>15</v>
      </c>
      <c r="C55" s="34"/>
      <c r="D55" s="33" t="s">
        <v>147</v>
      </c>
      <c r="E55" s="34"/>
      <c r="F55" s="35">
        <f>$I55*F$6</f>
        <v>37749909.516367882</v>
      </c>
      <c r="G55" s="35">
        <f>$I55*G$6</f>
        <v>8355936.8257578546</v>
      </c>
      <c r="H55" s="35">
        <f>$I55*H$6</f>
        <v>12690531.975007137</v>
      </c>
      <c r="I55" s="183">
        <f>'Input &amp; Notes'!F22</f>
        <v>58796379</v>
      </c>
      <c r="J55" s="145"/>
      <c r="K55" s="49"/>
      <c r="L55" s="49"/>
      <c r="M55" s="49"/>
      <c r="N55" s="49"/>
      <c r="O55" s="49"/>
      <c r="P55" s="49"/>
    </row>
    <row r="56" spans="2:16" x14ac:dyDescent="0.2">
      <c r="B56" s="121"/>
      <c r="C56" s="34"/>
      <c r="D56" s="135" t="s">
        <v>135</v>
      </c>
      <c r="E56" s="136"/>
      <c r="F56" s="146">
        <f>SUM(F48:F55)</f>
        <v>55839990.506859019</v>
      </c>
      <c r="G56" s="146">
        <f>SUM(G48:G55)</f>
        <v>12360173.547539826</v>
      </c>
      <c r="H56" s="146">
        <f>SUM(H48:H55)</f>
        <v>18771943.935498238</v>
      </c>
      <c r="I56" s="146">
        <f>SUM(I48:I55)</f>
        <v>86972109</v>
      </c>
      <c r="J56" s="145"/>
      <c r="K56" s="49"/>
      <c r="L56" s="49"/>
      <c r="M56" s="49"/>
      <c r="N56" s="49"/>
      <c r="O56" s="49"/>
      <c r="P56" s="49"/>
    </row>
    <row r="57" spans="2:16" ht="9.75" customHeight="1" x14ac:dyDescent="0.2">
      <c r="B57" s="121"/>
      <c r="C57" s="34"/>
      <c r="D57" s="33"/>
      <c r="E57" s="34"/>
      <c r="F57" s="35"/>
      <c r="G57" s="35"/>
      <c r="H57" s="35"/>
      <c r="I57" s="35"/>
      <c r="J57" s="145"/>
      <c r="K57" s="49"/>
      <c r="L57" s="49"/>
      <c r="M57" s="49"/>
      <c r="N57" s="49"/>
      <c r="O57" s="49"/>
      <c r="P57" s="49"/>
    </row>
    <row r="58" spans="2:16" s="11" customFormat="1" x14ac:dyDescent="0.2">
      <c r="D58" s="104" t="s">
        <v>134</v>
      </c>
      <c r="F58" s="149">
        <f>F45-F56</f>
        <v>168492601.88437128</v>
      </c>
      <c r="G58" s="149">
        <f>G45-G56</f>
        <v>37072706.583067358</v>
      </c>
      <c r="H58" s="149">
        <f>H45-H56</f>
        <v>55890309.051321656</v>
      </c>
      <c r="I58" s="149">
        <f>I45-I56</f>
        <v>261455620</v>
      </c>
      <c r="J58" s="145"/>
    </row>
    <row r="59" spans="2:16" s="11" customFormat="1" x14ac:dyDescent="0.2">
      <c r="D59" s="104"/>
      <c r="F59" s="149"/>
      <c r="G59" s="149"/>
      <c r="H59" s="149"/>
      <c r="I59" s="149"/>
      <c r="J59" s="145"/>
    </row>
    <row r="60" spans="2:16" s="11" customFormat="1" x14ac:dyDescent="0.2">
      <c r="C60" s="160"/>
      <c r="D60" s="220"/>
      <c r="E60" s="221"/>
      <c r="F60" s="221"/>
      <c r="G60" s="221"/>
      <c r="H60" s="221"/>
      <c r="I60" s="221"/>
      <c r="J60" s="145"/>
    </row>
    <row r="61" spans="2:16" s="11" customFormat="1" x14ac:dyDescent="0.2">
      <c r="D61" s="221"/>
      <c r="E61" s="221"/>
      <c r="F61" s="221"/>
      <c r="G61" s="221"/>
      <c r="H61" s="221"/>
      <c r="I61" s="221"/>
      <c r="J61" s="145"/>
    </row>
    <row r="62" spans="2:16" x14ac:dyDescent="0.2">
      <c r="B62" s="49"/>
      <c r="C62" s="49"/>
      <c r="D62" s="49"/>
      <c r="E62" s="49"/>
      <c r="F62" s="133"/>
      <c r="G62" s="133"/>
      <c r="H62" s="133"/>
      <c r="I62" s="133"/>
      <c r="J62" s="133"/>
      <c r="K62" s="49"/>
      <c r="L62" s="49"/>
      <c r="M62" s="49"/>
      <c r="N62" s="49"/>
      <c r="O62" s="49"/>
      <c r="P62" s="49"/>
    </row>
    <row r="63" spans="2:16" x14ac:dyDescent="0.2">
      <c r="B63" s="63"/>
      <c r="C63" s="63"/>
      <c r="D63" s="63"/>
      <c r="E63" s="63"/>
      <c r="F63" s="144"/>
      <c r="G63" s="144"/>
      <c r="H63" s="144"/>
      <c r="I63" s="144"/>
      <c r="J63" s="142"/>
      <c r="K63" s="49"/>
      <c r="L63" s="49"/>
      <c r="M63" s="49"/>
      <c r="N63" s="49"/>
      <c r="O63" s="49"/>
      <c r="P63" s="49"/>
    </row>
    <row r="64" spans="2:16" x14ac:dyDescent="0.2">
      <c r="B64" s="4" t="s">
        <v>132</v>
      </c>
      <c r="C64" s="65"/>
      <c r="D64" s="65"/>
      <c r="E64" s="65"/>
      <c r="F64" s="142"/>
      <c r="G64" s="142"/>
      <c r="H64" s="142"/>
      <c r="I64" s="142"/>
      <c r="J64" s="133"/>
      <c r="K64" s="49"/>
      <c r="L64" s="49"/>
      <c r="M64" s="49"/>
      <c r="N64" s="49"/>
      <c r="O64" s="49"/>
      <c r="P64" s="49"/>
    </row>
    <row r="65" spans="2:16" ht="15.75" customHeight="1" x14ac:dyDescent="0.2">
      <c r="C65" s="29"/>
      <c r="D65" s="4" t="s">
        <v>7</v>
      </c>
      <c r="J65" s="133"/>
      <c r="K65" s="49"/>
      <c r="L65" s="49"/>
      <c r="M65" s="49"/>
      <c r="N65" s="49"/>
      <c r="O65" s="49"/>
      <c r="P65" s="49"/>
    </row>
    <row r="66" spans="2:16" x14ac:dyDescent="0.2">
      <c r="B66" s="156">
        <v>447</v>
      </c>
      <c r="D66" s="7" t="s">
        <v>149</v>
      </c>
      <c r="F66" s="22">
        <f>$I66*F$6</f>
        <v>262939238.88352612</v>
      </c>
      <c r="G66" s="22">
        <f>$I66*G$6</f>
        <v>58201561.202973507</v>
      </c>
      <c r="H66" s="22">
        <f>$I66*H$6</f>
        <v>88393293.157129735</v>
      </c>
      <c r="I66" s="182">
        <f>'Input &amp; Notes'!F33</f>
        <v>409534098</v>
      </c>
      <c r="J66" s="133"/>
      <c r="K66" s="49"/>
      <c r="L66" s="49"/>
      <c r="M66" s="49"/>
      <c r="N66" s="49"/>
      <c r="O66" s="49"/>
      <c r="P66" s="49"/>
    </row>
    <row r="67" spans="2:16" x14ac:dyDescent="0.2">
      <c r="B67" s="156">
        <v>4470099</v>
      </c>
      <c r="C67" s="1" t="s">
        <v>35</v>
      </c>
      <c r="D67" s="7" t="s">
        <v>150</v>
      </c>
      <c r="F67" s="22">
        <f>$I67*F$5</f>
        <v>2463312.2676339922</v>
      </c>
      <c r="G67" s="22">
        <f>$I67*G$5</f>
        <v>527709.93478583754</v>
      </c>
      <c r="H67" s="22">
        <f>$I67*H$5</f>
        <v>768928.79758017056</v>
      </c>
      <c r="I67" s="182">
        <f>'Input &amp; Notes'!F34</f>
        <v>3759951</v>
      </c>
      <c r="J67" s="133"/>
      <c r="K67" s="49"/>
      <c r="L67" s="49"/>
      <c r="M67" s="49"/>
      <c r="N67" s="49"/>
      <c r="O67" s="49"/>
      <c r="P67" s="49"/>
    </row>
    <row r="68" spans="2:16" x14ac:dyDescent="0.2">
      <c r="B68" s="156"/>
      <c r="D68" s="7" t="s">
        <v>151</v>
      </c>
      <c r="F68" s="159">
        <f>$I68*F$6</f>
        <v>-29624901.245206878</v>
      </c>
      <c r="G68" s="159">
        <f>$I68*G$6</f>
        <v>-6557467.4600725072</v>
      </c>
      <c r="H68" s="159">
        <f>$I68*H$6</f>
        <v>-9959116.7588287052</v>
      </c>
      <c r="I68" s="182">
        <f>'Input &amp; Notes'!F35</f>
        <v>-46141486</v>
      </c>
      <c r="J68" s="133"/>
      <c r="K68" s="49"/>
      <c r="L68" s="49"/>
      <c r="M68" s="49"/>
      <c r="N68" s="49"/>
      <c r="O68" s="49"/>
      <c r="P68" s="49"/>
    </row>
    <row r="69" spans="2:16" x14ac:dyDescent="0.2">
      <c r="B69" s="156"/>
      <c r="D69" s="44" t="s">
        <v>122</v>
      </c>
      <c r="F69" s="22">
        <f>SUM(F66:F68)</f>
        <v>235777649.90595323</v>
      </c>
      <c r="G69" s="22">
        <f>SUM(G66:G68)</f>
        <v>52171803.677686833</v>
      </c>
      <c r="H69" s="22">
        <f>SUM(H66:H68)</f>
        <v>79203105.195881203</v>
      </c>
      <c r="I69" s="22">
        <f>SUM(I66:I68)</f>
        <v>367152563</v>
      </c>
      <c r="J69" s="133"/>
      <c r="K69" s="49"/>
      <c r="L69" s="49"/>
      <c r="M69" s="49"/>
      <c r="N69" s="49"/>
      <c r="O69" s="49"/>
      <c r="P69" s="49"/>
    </row>
    <row r="70" spans="2:16" ht="9.75" customHeight="1" x14ac:dyDescent="0.2">
      <c r="B70" s="156"/>
      <c r="D70" s="7"/>
      <c r="F70" s="22"/>
      <c r="G70" s="22"/>
      <c r="H70" s="22"/>
      <c r="I70" s="22"/>
      <c r="J70" s="133"/>
      <c r="K70" s="49"/>
      <c r="L70" s="49"/>
      <c r="M70" s="49"/>
      <c r="N70" s="49"/>
      <c r="O70" s="49"/>
      <c r="P70" s="49"/>
    </row>
    <row r="71" spans="2:16" x14ac:dyDescent="0.2">
      <c r="B71" s="157">
        <v>447</v>
      </c>
      <c r="D71" s="16" t="s">
        <v>152</v>
      </c>
      <c r="F71" s="22">
        <f t="shared" ref="F71:H72" si="2">$I71*F$6</f>
        <v>29618604.069788363</v>
      </c>
      <c r="G71" s="22">
        <f t="shared" si="2"/>
        <v>6556073.581235393</v>
      </c>
      <c r="H71" s="22">
        <f t="shared" si="2"/>
        <v>9956999.8131982461</v>
      </c>
      <c r="I71" s="182">
        <f>'Input &amp; Notes'!F38</f>
        <v>46131678</v>
      </c>
      <c r="J71" s="133"/>
      <c r="K71" s="49"/>
      <c r="L71" s="49"/>
      <c r="M71" s="49"/>
      <c r="N71" s="49"/>
      <c r="O71" s="49"/>
      <c r="P71" s="49"/>
    </row>
    <row r="72" spans="2:16" ht="16.5" x14ac:dyDescent="0.35">
      <c r="B72" s="156">
        <v>411</v>
      </c>
      <c r="D72" s="7" t="s">
        <v>155</v>
      </c>
      <c r="F72" s="120">
        <f t="shared" si="2"/>
        <v>0</v>
      </c>
      <c r="G72" s="120">
        <f t="shared" si="2"/>
        <v>0</v>
      </c>
      <c r="H72" s="120">
        <f t="shared" si="2"/>
        <v>0</v>
      </c>
      <c r="I72" s="182">
        <f>'Input &amp; Notes'!F39</f>
        <v>0</v>
      </c>
      <c r="J72" s="133"/>
      <c r="K72" s="49"/>
      <c r="L72" s="49"/>
      <c r="M72" s="49"/>
      <c r="N72" s="49"/>
      <c r="O72" s="49"/>
      <c r="P72" s="49"/>
    </row>
    <row r="73" spans="2:16" x14ac:dyDescent="0.2">
      <c r="B73" s="157"/>
      <c r="D73" s="3" t="s">
        <v>4</v>
      </c>
      <c r="F73" s="99">
        <f>SUM(F69:F72)</f>
        <v>265396253.9757416</v>
      </c>
      <c r="G73" s="99">
        <f>SUM(G69:G72)</f>
        <v>58727877.258922227</v>
      </c>
      <c r="H73" s="99">
        <f>SUM(H69:H72)</f>
        <v>89160105.009079456</v>
      </c>
      <c r="I73" s="99">
        <f>SUM(I69:I72)</f>
        <v>413284241</v>
      </c>
      <c r="J73" s="133"/>
      <c r="K73" s="49"/>
      <c r="L73" s="49"/>
      <c r="M73" s="49"/>
      <c r="N73" s="49"/>
      <c r="O73" s="49"/>
      <c r="P73" s="49"/>
    </row>
    <row r="74" spans="2:16" x14ac:dyDescent="0.2">
      <c r="B74" s="156"/>
      <c r="D74" s="27"/>
      <c r="F74" s="22"/>
      <c r="G74" s="22"/>
      <c r="H74" s="22"/>
      <c r="J74" s="133"/>
      <c r="K74" s="49"/>
      <c r="L74" s="49"/>
      <c r="M74" s="49"/>
      <c r="N74" s="49"/>
      <c r="O74" s="49"/>
      <c r="P74" s="49"/>
    </row>
    <row r="75" spans="2:16" x14ac:dyDescent="0.2">
      <c r="B75" s="156"/>
      <c r="D75" s="4" t="s">
        <v>137</v>
      </c>
      <c r="F75" s="22"/>
      <c r="G75" s="22"/>
      <c r="H75" s="22"/>
      <c r="J75" s="133"/>
      <c r="K75" s="49"/>
      <c r="L75" s="49"/>
      <c r="M75" s="49"/>
      <c r="N75" s="49"/>
      <c r="O75" s="49"/>
      <c r="P75" s="49"/>
    </row>
    <row r="76" spans="2:16" ht="15.75" x14ac:dyDescent="0.3">
      <c r="B76" s="15">
        <v>509</v>
      </c>
      <c r="D76" s="44" t="s">
        <v>165</v>
      </c>
      <c r="F76" s="22">
        <f>$I76*F$6</f>
        <v>3563599.690900398</v>
      </c>
      <c r="G76" s="22">
        <f>$I76*G$6</f>
        <v>788802.25862641924</v>
      </c>
      <c r="H76" s="22">
        <f>$I76*H$6</f>
        <v>1197988.9860103773</v>
      </c>
      <c r="I76" s="182">
        <f>'Input &amp; Notes'!F43</f>
        <v>5550391</v>
      </c>
      <c r="J76" s="133"/>
      <c r="K76" s="49"/>
      <c r="L76" s="49"/>
      <c r="M76" s="49"/>
      <c r="N76" s="49"/>
      <c r="O76" s="49"/>
      <c r="P76" s="49"/>
    </row>
    <row r="77" spans="2:16" ht="6" customHeight="1" x14ac:dyDescent="0.2">
      <c r="B77" s="15"/>
      <c r="D77" s="7"/>
      <c r="F77" s="22"/>
      <c r="G77" s="22"/>
      <c r="H77" s="22"/>
      <c r="I77" s="22"/>
      <c r="J77" s="133"/>
      <c r="K77" s="49"/>
      <c r="L77" s="49"/>
      <c r="M77" s="49"/>
      <c r="N77" s="49"/>
      <c r="O77" s="49"/>
      <c r="P77" s="49"/>
    </row>
    <row r="78" spans="2:16" x14ac:dyDescent="0.2">
      <c r="B78" s="15"/>
      <c r="D78" s="158" t="s">
        <v>9</v>
      </c>
      <c r="F78" s="22"/>
      <c r="G78" s="22"/>
      <c r="H78" s="22"/>
      <c r="I78" s="22"/>
      <c r="J78" s="133"/>
      <c r="K78" s="49"/>
      <c r="L78" s="49"/>
      <c r="M78" s="49"/>
      <c r="N78" s="49"/>
      <c r="O78" s="49"/>
      <c r="P78" s="49"/>
    </row>
    <row r="79" spans="2:16" x14ac:dyDescent="0.2">
      <c r="B79" s="14">
        <v>555</v>
      </c>
      <c r="C79" s="1" t="s">
        <v>35</v>
      </c>
      <c r="D79" s="44" t="s">
        <v>141</v>
      </c>
      <c r="F79" s="22">
        <f>$I79*F5</f>
        <v>15149890.860204395</v>
      </c>
      <c r="G79" s="22">
        <f>$I79*G5</f>
        <v>3245527.5861269352</v>
      </c>
      <c r="H79" s="22">
        <f>$I79*H5</f>
        <v>4729074.5536686704</v>
      </c>
      <c r="I79" s="182">
        <f>'Input &amp; Notes'!F46</f>
        <v>23124493</v>
      </c>
      <c r="J79" s="133"/>
      <c r="K79" s="49"/>
      <c r="L79" s="49"/>
      <c r="M79" s="49"/>
      <c r="N79" s="49"/>
      <c r="O79" s="49"/>
      <c r="P79" s="49"/>
    </row>
    <row r="80" spans="2:16" x14ac:dyDescent="0.2">
      <c r="B80" s="14">
        <v>555</v>
      </c>
      <c r="C80" s="1" t="s">
        <v>35</v>
      </c>
      <c r="D80" s="7" t="s">
        <v>142</v>
      </c>
      <c r="F80" s="22">
        <f>$I80*F$5</f>
        <v>0</v>
      </c>
      <c r="G80" s="22">
        <f>$I80*G$5</f>
        <v>0</v>
      </c>
      <c r="H80" s="22">
        <f>$I80*H$5</f>
        <v>0</v>
      </c>
      <c r="I80" s="182">
        <f>'Input &amp; Notes'!F47</f>
        <v>0</v>
      </c>
      <c r="J80" s="133"/>
      <c r="K80" s="49"/>
      <c r="L80" s="49"/>
      <c r="M80" s="49"/>
      <c r="N80" s="49"/>
      <c r="O80" s="49"/>
      <c r="P80" s="49"/>
    </row>
    <row r="81" spans="2:11" x14ac:dyDescent="0.2">
      <c r="B81" s="14">
        <v>555</v>
      </c>
      <c r="D81" s="7" t="s">
        <v>153</v>
      </c>
      <c r="F81" s="22">
        <f t="shared" ref="F81:H82" si="3">$I81*F$6</f>
        <v>1739452.1754189231</v>
      </c>
      <c r="G81" s="22">
        <f t="shared" si="3"/>
        <v>385027.47888509528</v>
      </c>
      <c r="H81" s="22">
        <f t="shared" si="3"/>
        <v>584758.31423061586</v>
      </c>
      <c r="I81" s="182">
        <f>'Input &amp; Notes'!F48</f>
        <v>2709238</v>
      </c>
      <c r="J81" s="133"/>
    </row>
    <row r="82" spans="2:11" x14ac:dyDescent="0.2">
      <c r="B82" s="13">
        <v>555</v>
      </c>
      <c r="D82" s="16" t="s">
        <v>131</v>
      </c>
      <c r="F82" s="22">
        <f t="shared" si="3"/>
        <v>2963766.1243602838</v>
      </c>
      <c r="G82" s="22">
        <f t="shared" si="3"/>
        <v>656029.18838091299</v>
      </c>
      <c r="H82" s="22">
        <f t="shared" si="3"/>
        <v>996340.63364653022</v>
      </c>
      <c r="I82" s="182">
        <f>'Input &amp; Notes'!F49</f>
        <v>4616136</v>
      </c>
      <c r="J82" s="133"/>
    </row>
    <row r="83" spans="2:11" ht="4.5" customHeight="1" x14ac:dyDescent="0.2">
      <c r="B83" s="13"/>
      <c r="D83" s="16"/>
      <c r="F83" s="22"/>
      <c r="G83" s="22"/>
      <c r="H83" s="22"/>
      <c r="I83" s="22"/>
      <c r="J83" s="133"/>
    </row>
    <row r="84" spans="2:11" ht="22.5" customHeight="1" x14ac:dyDescent="0.2">
      <c r="B84" s="32" t="s">
        <v>15</v>
      </c>
      <c r="D84" s="33" t="s">
        <v>147</v>
      </c>
      <c r="E84" s="34"/>
      <c r="F84" s="35">
        <f>$I84*F$6</f>
        <v>61388277.163724922</v>
      </c>
      <c r="G84" s="35">
        <f>$I84*G$6</f>
        <v>13588285.969262721</v>
      </c>
      <c r="H84" s="35">
        <f>$I84*H$6</f>
        <v>20637132.75654516</v>
      </c>
      <c r="I84" s="189">
        <f>'Input &amp; Notes'!F51</f>
        <v>95613697</v>
      </c>
      <c r="J84" s="145"/>
    </row>
    <row r="85" spans="2:11" ht="15" customHeight="1" x14ac:dyDescent="0.2">
      <c r="D85" s="135" t="s">
        <v>135</v>
      </c>
      <c r="E85" s="136"/>
      <c r="F85" s="146">
        <f>SUM(F76:F84)</f>
        <v>84804986.01460892</v>
      </c>
      <c r="G85" s="146">
        <f>SUM(G76:G84)</f>
        <v>18663672.481282085</v>
      </c>
      <c r="H85" s="146">
        <f>SUM(H76:H84)</f>
        <v>28145295.244101353</v>
      </c>
      <c r="I85" s="146">
        <f>SUM(I76:I84)</f>
        <v>131613955</v>
      </c>
      <c r="J85" s="145"/>
    </row>
    <row r="86" spans="2:11" ht="15" customHeight="1" x14ac:dyDescent="0.2">
      <c r="D86" s="135"/>
      <c r="E86" s="136"/>
      <c r="F86" s="146"/>
      <c r="G86" s="146"/>
      <c r="H86" s="146"/>
      <c r="I86" s="146"/>
      <c r="J86" s="145"/>
    </row>
    <row r="87" spans="2:11" x14ac:dyDescent="0.2">
      <c r="D87" s="104" t="s">
        <v>134</v>
      </c>
      <c r="E87" s="136"/>
      <c r="F87" s="150">
        <f>F73-F85</f>
        <v>180591267.96113268</v>
      </c>
      <c r="G87" s="150">
        <f>G73-G85</f>
        <v>40064204.777640142</v>
      </c>
      <c r="H87" s="150">
        <f>H73-H85</f>
        <v>61014809.764978103</v>
      </c>
      <c r="I87" s="150">
        <f>I73-I85</f>
        <v>281670286</v>
      </c>
      <c r="J87" s="145"/>
    </row>
    <row r="88" spans="2:11" x14ac:dyDescent="0.2">
      <c r="D88" s="135"/>
      <c r="E88" s="136"/>
      <c r="F88" s="146"/>
      <c r="G88" s="146"/>
      <c r="H88" s="146"/>
      <c r="I88" s="146"/>
      <c r="J88" s="145"/>
    </row>
    <row r="89" spans="2:11" x14ac:dyDescent="0.2">
      <c r="B89" s="151"/>
      <c r="C89" s="151"/>
      <c r="D89" s="152"/>
      <c r="E89" s="153"/>
      <c r="F89" s="154"/>
      <c r="G89" s="154"/>
      <c r="H89" s="154"/>
      <c r="I89" s="154"/>
      <c r="J89" s="145"/>
    </row>
    <row r="90" spans="2:11" x14ac:dyDescent="0.2">
      <c r="B90" s="4" t="s">
        <v>133</v>
      </c>
      <c r="C90" s="65"/>
      <c r="D90" s="65"/>
      <c r="E90" s="65"/>
      <c r="F90" s="142"/>
      <c r="G90" s="142"/>
      <c r="H90" s="142"/>
      <c r="I90" s="142"/>
      <c r="J90" s="133"/>
    </row>
    <row r="91" spans="2:11" ht="15.75" customHeight="1" x14ac:dyDescent="0.2">
      <c r="C91" s="29"/>
      <c r="D91" s="4" t="s">
        <v>140</v>
      </c>
      <c r="J91" s="133"/>
    </row>
    <row r="92" spans="2:11" x14ac:dyDescent="0.2">
      <c r="B92" s="156">
        <v>447</v>
      </c>
      <c r="D92" s="5" t="s">
        <v>129</v>
      </c>
      <c r="F92" s="22">
        <f>F69-F41</f>
        <v>160393868.27233693</v>
      </c>
      <c r="G92" s="22">
        <f>G69-G41</f>
        <v>35485614.887112238</v>
      </c>
      <c r="H92" s="22">
        <f>H69-H41</f>
        <v>53861049.983707316</v>
      </c>
      <c r="I92" s="22">
        <f>I69-I41</f>
        <v>249740536</v>
      </c>
      <c r="J92" s="133"/>
      <c r="K92" s="12"/>
    </row>
    <row r="93" spans="2:11" x14ac:dyDescent="0.2">
      <c r="B93" s="157">
        <v>447</v>
      </c>
      <c r="D93" s="6" t="s">
        <v>139</v>
      </c>
      <c r="E93" s="27"/>
      <c r="F93" s="22">
        <f>F71-F42</f>
        <v>-88004224.529358357</v>
      </c>
      <c r="G93" s="22">
        <f>G71-G42</f>
        <v>-19479721.938095942</v>
      </c>
      <c r="H93" s="22">
        <f>H71-H42</f>
        <v>-29584717.940616265</v>
      </c>
      <c r="I93" s="22">
        <f>I71-I42</f>
        <v>-137068666</v>
      </c>
      <c r="J93" s="133"/>
      <c r="K93" s="12"/>
    </row>
    <row r="94" spans="2:11" x14ac:dyDescent="0.2">
      <c r="B94" s="157">
        <v>4470127</v>
      </c>
      <c r="C94" s="1" t="s">
        <v>35</v>
      </c>
      <c r="D94" s="16" t="s">
        <v>112</v>
      </c>
      <c r="F94" s="22">
        <f>-F43</f>
        <v>-31325982.158467263</v>
      </c>
      <c r="G94" s="22">
        <f>-G43</f>
        <v>-6710895.8207012471</v>
      </c>
      <c r="H94" s="22">
        <f>-H43</f>
        <v>-9778480.0208314918</v>
      </c>
      <c r="I94" s="22">
        <f>-I43</f>
        <v>-47815358</v>
      </c>
      <c r="J94" s="133"/>
      <c r="K94" s="12"/>
    </row>
    <row r="95" spans="2:11" ht="16.5" x14ac:dyDescent="0.35">
      <c r="B95" s="156">
        <v>411</v>
      </c>
      <c r="D95" s="7" t="s">
        <v>161</v>
      </c>
      <c r="F95" s="147">
        <f>F72-F44</f>
        <v>0</v>
      </c>
      <c r="G95" s="147">
        <f>G72-G44</f>
        <v>0</v>
      </c>
      <c r="H95" s="147">
        <f>H72-H44</f>
        <v>0</v>
      </c>
      <c r="I95" s="147">
        <f>I72-I44</f>
        <v>0</v>
      </c>
      <c r="J95" s="133"/>
      <c r="K95" s="12"/>
    </row>
    <row r="96" spans="2:11" x14ac:dyDescent="0.2">
      <c r="B96" s="157"/>
      <c r="D96" s="3" t="s">
        <v>138</v>
      </c>
      <c r="F96" s="66">
        <f>SUM(F92:F95)</f>
        <v>41063661.58451131</v>
      </c>
      <c r="G96" s="66">
        <f>SUM(G92:G95)</f>
        <v>9294997.1283150483</v>
      </c>
      <c r="H96" s="66">
        <f>SUM(H92:H95)</f>
        <v>14497852.022259559</v>
      </c>
      <c r="I96" s="66">
        <f>SUM(I92:I95)</f>
        <v>64856512</v>
      </c>
      <c r="J96" s="133"/>
      <c r="K96" s="23"/>
    </row>
    <row r="97" spans="2:11" x14ac:dyDescent="0.2">
      <c r="B97" s="156"/>
      <c r="F97" s="22"/>
      <c r="G97" s="22"/>
      <c r="H97" s="22"/>
      <c r="I97" s="22"/>
      <c r="J97" s="133"/>
      <c r="K97" s="12"/>
    </row>
    <row r="98" spans="2:11" x14ac:dyDescent="0.2">
      <c r="B98" s="156"/>
      <c r="D98" s="4" t="s">
        <v>143</v>
      </c>
      <c r="F98" s="22"/>
      <c r="G98" s="22"/>
      <c r="H98" s="22"/>
      <c r="I98" s="22"/>
      <c r="J98" s="133"/>
      <c r="K98" s="12"/>
    </row>
    <row r="99" spans="2:11" ht="15.75" x14ac:dyDescent="0.3">
      <c r="B99" s="15">
        <v>509</v>
      </c>
      <c r="D99" s="44" t="s">
        <v>165</v>
      </c>
      <c r="F99" s="22">
        <f>F76-F48</f>
        <v>-3503361.7634823737</v>
      </c>
      <c r="G99" s="22">
        <f>G76-G48</f>
        <v>-775468.60240132653</v>
      </c>
      <c r="H99" s="22">
        <f>H76-H48</f>
        <v>-1177738.5707431524</v>
      </c>
      <c r="I99" s="22">
        <f>I76-I48</f>
        <v>-5456569</v>
      </c>
      <c r="J99" s="133"/>
      <c r="K99" s="12"/>
    </row>
    <row r="100" spans="2:11" x14ac:dyDescent="0.2">
      <c r="B100" s="15"/>
      <c r="D100" s="5"/>
      <c r="F100" s="22"/>
      <c r="G100" s="22"/>
      <c r="H100" s="22"/>
      <c r="I100" s="22"/>
      <c r="J100" s="133"/>
      <c r="K100" s="12"/>
    </row>
    <row r="101" spans="2:11" x14ac:dyDescent="0.2">
      <c r="B101" s="15"/>
      <c r="D101" s="119" t="s">
        <v>9</v>
      </c>
      <c r="F101" s="22"/>
      <c r="G101" s="22"/>
      <c r="H101" s="22"/>
      <c r="I101" s="22"/>
      <c r="J101" s="133"/>
      <c r="K101" s="12"/>
    </row>
    <row r="102" spans="2:11" x14ac:dyDescent="0.2">
      <c r="B102" s="15"/>
      <c r="C102" s="1" t="s">
        <v>35</v>
      </c>
      <c r="D102" s="40" t="s">
        <v>141</v>
      </c>
      <c r="F102" s="22">
        <f>F79</f>
        <v>15149890.860204395</v>
      </c>
      <c r="G102" s="22">
        <f>G79</f>
        <v>3245527.5861269352</v>
      </c>
      <c r="H102" s="22">
        <f>H79</f>
        <v>4729074.5536686704</v>
      </c>
      <c r="I102" s="22">
        <f>I79</f>
        <v>23124493</v>
      </c>
      <c r="J102" s="133"/>
      <c r="K102" s="12"/>
    </row>
    <row r="103" spans="2:11" x14ac:dyDescent="0.2">
      <c r="B103" s="14">
        <v>555</v>
      </c>
      <c r="C103" s="1" t="s">
        <v>35</v>
      </c>
      <c r="D103" s="5" t="s">
        <v>156</v>
      </c>
      <c r="E103" s="34"/>
      <c r="F103" s="22">
        <f t="shared" ref="F103:I105" si="4">F80-F51</f>
        <v>0</v>
      </c>
      <c r="G103" s="22">
        <f t="shared" si="4"/>
        <v>0</v>
      </c>
      <c r="H103" s="22">
        <f t="shared" si="4"/>
        <v>0</v>
      </c>
      <c r="I103" s="22">
        <f t="shared" si="4"/>
        <v>0</v>
      </c>
      <c r="J103" s="133"/>
      <c r="K103" s="12"/>
    </row>
    <row r="104" spans="2:11" x14ac:dyDescent="0.2">
      <c r="B104" s="14">
        <v>555</v>
      </c>
      <c r="D104" s="5" t="s">
        <v>154</v>
      </c>
      <c r="F104" s="23">
        <f t="shared" si="4"/>
        <v>-312116.59757622844</v>
      </c>
      <c r="G104" s="23">
        <f t="shared" si="4"/>
        <v>-69086.962194880063</v>
      </c>
      <c r="H104" s="23">
        <f t="shared" si="4"/>
        <v>-104925.43458293995</v>
      </c>
      <c r="I104" s="23">
        <f t="shared" si="4"/>
        <v>-486129</v>
      </c>
      <c r="J104" s="133"/>
    </row>
    <row r="105" spans="2:11" x14ac:dyDescent="0.2">
      <c r="B105" s="13">
        <v>555</v>
      </c>
      <c r="D105" s="6" t="s">
        <v>131</v>
      </c>
      <c r="F105" s="23">
        <f t="shared" si="4"/>
        <v>-6007784.6387529261</v>
      </c>
      <c r="G105" s="23">
        <f t="shared" si="4"/>
        <v>-1329822.2312933374</v>
      </c>
      <c r="H105" s="23">
        <f t="shared" si="4"/>
        <v>-2019660.0212774859</v>
      </c>
      <c r="I105" s="23">
        <f t="shared" si="4"/>
        <v>-9357267</v>
      </c>
      <c r="J105" s="133"/>
    </row>
    <row r="106" spans="2:11" x14ac:dyDescent="0.2">
      <c r="B106" s="13"/>
      <c r="D106" s="6"/>
      <c r="J106" s="133"/>
    </row>
    <row r="107" spans="2:11" ht="22.5" x14ac:dyDescent="0.2">
      <c r="B107" s="121" t="s">
        <v>15</v>
      </c>
      <c r="C107" s="34"/>
      <c r="D107" s="33" t="s">
        <v>147</v>
      </c>
      <c r="F107" s="164">
        <f>F84-F55</f>
        <v>23638367.647357039</v>
      </c>
      <c r="G107" s="164">
        <f>G84-G55</f>
        <v>5232349.1435048664</v>
      </c>
      <c r="H107" s="164">
        <f>H84-H55</f>
        <v>7946600.7815380227</v>
      </c>
      <c r="I107" s="164">
        <f>I84-I55</f>
        <v>36817318</v>
      </c>
      <c r="J107" s="145"/>
    </row>
    <row r="108" spans="2:11" x14ac:dyDescent="0.2">
      <c r="B108" s="121"/>
      <c r="C108" s="34"/>
      <c r="D108" s="135" t="s">
        <v>135</v>
      </c>
      <c r="F108" s="99">
        <f>SUM(F99:F107)</f>
        <v>28964995.507749908</v>
      </c>
      <c r="G108" s="99">
        <f>SUM(G99:G107)</f>
        <v>6303498.9337422578</v>
      </c>
      <c r="H108" s="99">
        <f>SUM(H99:H107)</f>
        <v>9373351.3086031154</v>
      </c>
      <c r="I108" s="99">
        <f>SUM(I99:I107)</f>
        <v>44641846</v>
      </c>
      <c r="J108" s="133"/>
      <c r="K108" s="23"/>
    </row>
    <row r="109" spans="2:11" x14ac:dyDescent="0.2">
      <c r="B109" s="121"/>
      <c r="C109" s="34"/>
      <c r="D109" s="33"/>
    </row>
    <row r="110" spans="2:11" x14ac:dyDescent="0.2">
      <c r="B110" s="11"/>
      <c r="C110" s="11"/>
      <c r="D110" s="11" t="s">
        <v>134</v>
      </c>
      <c r="F110" s="103">
        <f>F96-F108</f>
        <v>12098666.076761402</v>
      </c>
      <c r="G110" s="103">
        <f>G96-G108</f>
        <v>2991498.1945727905</v>
      </c>
      <c r="H110" s="103">
        <f>H96-H108</f>
        <v>5124500.7136564441</v>
      </c>
      <c r="I110" s="148">
        <f>I96-I108</f>
        <v>20214666</v>
      </c>
      <c r="J110" s="133"/>
    </row>
  </sheetData>
  <mergeCells count="3">
    <mergeCell ref="F3:I3"/>
    <mergeCell ref="F8:I8"/>
    <mergeCell ref="D60:I61"/>
  </mergeCells>
  <phoneticPr fontId="42" type="noConversion"/>
  <printOptions horizontalCentered="1"/>
  <pageMargins left="0.5" right="0.5" top="0.75" bottom="0.75" header="0.5" footer="0.5"/>
  <pageSetup scale="66" orientation="portrait" r:id="rId1"/>
  <headerFooter alignWithMargins="0">
    <oddFooter>&amp;L&amp;F &amp;A&amp;R&amp;D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I30"/>
  <sheetViews>
    <sheetView workbookViewId="0">
      <selection activeCell="B38" sqref="B38"/>
    </sheetView>
  </sheetViews>
  <sheetFormatPr defaultRowHeight="12.75" x14ac:dyDescent="0.2"/>
  <cols>
    <col min="1" max="1" width="5" style="179" customWidth="1"/>
    <col min="2" max="2" width="47.7109375" style="1" customWidth="1"/>
    <col min="3" max="3" width="5.140625" style="1" customWidth="1"/>
    <col min="4" max="4" width="13.42578125" style="1" customWidth="1"/>
    <col min="5" max="5" width="5.140625" style="1" customWidth="1"/>
    <col min="6" max="6" width="13.42578125" style="1" customWidth="1"/>
    <col min="7" max="7" width="4.140625" style="1" customWidth="1"/>
    <col min="8" max="8" width="13.42578125" style="1" bestFit="1" customWidth="1"/>
    <col min="9" max="9" width="1.85546875" style="1" customWidth="1"/>
    <col min="10" max="16384" width="9.140625" style="1"/>
  </cols>
  <sheetData>
    <row r="1" spans="1:9" x14ac:dyDescent="0.2">
      <c r="B1" s="11" t="s">
        <v>28</v>
      </c>
    </row>
    <row r="2" spans="1:9" x14ac:dyDescent="0.2">
      <c r="B2" s="11" t="s">
        <v>29</v>
      </c>
    </row>
    <row r="3" spans="1:9" x14ac:dyDescent="0.2">
      <c r="B3" s="11"/>
    </row>
    <row r="5" spans="1:9" ht="15" x14ac:dyDescent="0.25">
      <c r="B5" s="223" t="s">
        <v>170</v>
      </c>
      <c r="C5" s="223"/>
      <c r="D5" s="223"/>
      <c r="E5" s="223"/>
      <c r="F5" s="223"/>
      <c r="G5" s="223"/>
      <c r="H5" s="223"/>
    </row>
    <row r="6" spans="1:9" ht="15" x14ac:dyDescent="0.25">
      <c r="B6" s="224" t="s">
        <v>176</v>
      </c>
      <c r="C6" s="224"/>
      <c r="D6" s="224"/>
      <c r="E6" s="224"/>
      <c r="F6" s="224"/>
      <c r="G6" s="224"/>
      <c r="H6" s="224"/>
    </row>
    <row r="7" spans="1:9" ht="15" x14ac:dyDescent="0.25">
      <c r="B7" s="222" t="s">
        <v>169</v>
      </c>
      <c r="C7" s="222"/>
      <c r="D7" s="222"/>
      <c r="E7" s="222"/>
      <c r="F7" s="222"/>
      <c r="G7" s="222"/>
      <c r="H7" s="222"/>
    </row>
    <row r="8" spans="1:9" x14ac:dyDescent="0.2">
      <c r="B8" s="135"/>
      <c r="C8" s="162"/>
      <c r="D8" s="162"/>
      <c r="E8" s="162"/>
      <c r="F8" s="162"/>
    </row>
    <row r="9" spans="1:9" ht="15" x14ac:dyDescent="0.25">
      <c r="A9" s="180" t="s">
        <v>26</v>
      </c>
      <c r="B9" s="65"/>
      <c r="C9" s="65"/>
      <c r="D9" s="168" t="s">
        <v>0</v>
      </c>
      <c r="E9" s="168"/>
      <c r="F9" s="172" t="s">
        <v>128</v>
      </c>
      <c r="G9" s="171"/>
      <c r="H9" s="171" t="s">
        <v>2</v>
      </c>
      <c r="I9" s="171"/>
    </row>
    <row r="10" spans="1:9" ht="19.5" customHeight="1" x14ac:dyDescent="0.2">
      <c r="A10" s="181">
        <v>1</v>
      </c>
      <c r="B10" s="4" t="s">
        <v>173</v>
      </c>
    </row>
    <row r="11" spans="1:9" x14ac:dyDescent="0.2">
      <c r="A11" s="181">
        <f t="shared" ref="A11:A29" si="0">A10+1</f>
        <v>2</v>
      </c>
      <c r="B11" s="40" t="s">
        <v>129</v>
      </c>
      <c r="D11" s="22">
        <f>-'Juris Allocations'!F41</f>
        <v>-75383781.633616298</v>
      </c>
      <c r="F11" s="23">
        <f>-'Juris Allocations'!F69+'OSS Treatment'!E65</f>
        <v>-217810331.73507428</v>
      </c>
      <c r="H11" s="23">
        <f>F11-D11</f>
        <v>-142426550.10145798</v>
      </c>
    </row>
    <row r="12" spans="1:9" x14ac:dyDescent="0.2">
      <c r="A12" s="181">
        <f t="shared" si="0"/>
        <v>3</v>
      </c>
      <c r="B12" s="58" t="s">
        <v>139</v>
      </c>
      <c r="D12" s="175">
        <f>-'Juris Allocations'!F42</f>
        <v>-117622828.59914672</v>
      </c>
      <c r="F12" s="176">
        <f>-'Juris Allocations'!F71</f>
        <v>-29618604.069788363</v>
      </c>
      <c r="G12" s="176"/>
      <c r="H12" s="23">
        <f>F12-D12</f>
        <v>88004224.529358357</v>
      </c>
    </row>
    <row r="13" spans="1:9" x14ac:dyDescent="0.2">
      <c r="A13" s="181">
        <f t="shared" si="0"/>
        <v>4</v>
      </c>
      <c r="B13" s="59" t="s">
        <v>112</v>
      </c>
      <c r="C13" s="27"/>
      <c r="D13" s="175">
        <f>-'Juris Allocations'!F43</f>
        <v>-31325982.158467263</v>
      </c>
      <c r="E13" s="27"/>
      <c r="F13" s="176">
        <v>0</v>
      </c>
      <c r="G13" s="176"/>
      <c r="H13" s="23">
        <f>F13-D13</f>
        <v>31325982.158467263</v>
      </c>
    </row>
    <row r="14" spans="1:9" ht="15.75" customHeight="1" x14ac:dyDescent="0.3">
      <c r="A14" s="181">
        <f t="shared" si="0"/>
        <v>5</v>
      </c>
      <c r="B14" s="44" t="s">
        <v>175</v>
      </c>
      <c r="D14" s="177">
        <f>-'Juris Allocations'!F44</f>
        <v>0</v>
      </c>
      <c r="F14" s="178">
        <f>-'Juris Allocations'!F72</f>
        <v>0</v>
      </c>
      <c r="G14" s="176"/>
      <c r="H14" s="132">
        <f>F14-D14</f>
        <v>0</v>
      </c>
    </row>
    <row r="15" spans="1:9" x14ac:dyDescent="0.2">
      <c r="A15" s="181">
        <f t="shared" si="0"/>
        <v>6</v>
      </c>
      <c r="B15" s="3" t="s">
        <v>138</v>
      </c>
      <c r="D15" s="99">
        <f>SUM(D11:D14)</f>
        <v>-224332592.39123029</v>
      </c>
      <c r="F15" s="99">
        <f>SUM(F11:F14)</f>
        <v>-247428935.80486265</v>
      </c>
      <c r="H15" s="99">
        <f>F15-D15</f>
        <v>-23096343.413632363</v>
      </c>
    </row>
    <row r="16" spans="1:9" x14ac:dyDescent="0.2">
      <c r="A16" s="181">
        <f t="shared" si="0"/>
        <v>7</v>
      </c>
      <c r="D16" s="99"/>
      <c r="F16" s="12"/>
    </row>
    <row r="17" spans="1:8" x14ac:dyDescent="0.2">
      <c r="A17" s="181">
        <f t="shared" si="0"/>
        <v>8</v>
      </c>
      <c r="B17" s="4" t="s">
        <v>172</v>
      </c>
      <c r="D17" s="23"/>
      <c r="F17" s="12"/>
    </row>
    <row r="18" spans="1:8" ht="15.75" x14ac:dyDescent="0.3">
      <c r="A18" s="181">
        <f t="shared" si="0"/>
        <v>9</v>
      </c>
      <c r="B18" s="44" t="s">
        <v>165</v>
      </c>
      <c r="D18" s="22">
        <f>'Juris Allocations'!F48</f>
        <v>7066961.4543827716</v>
      </c>
      <c r="F18" s="23">
        <f>'Juris Allocations'!F76</f>
        <v>3563599.690900398</v>
      </c>
      <c r="H18" s="23">
        <f t="shared" ref="H18:H26" si="1">F18-D18</f>
        <v>-3503361.7634823737</v>
      </c>
    </row>
    <row r="19" spans="1:8" x14ac:dyDescent="0.2">
      <c r="A19" s="181">
        <f t="shared" si="0"/>
        <v>10</v>
      </c>
      <c r="B19" s="40"/>
      <c r="D19" s="22"/>
      <c r="F19" s="12"/>
      <c r="H19" s="23">
        <f t="shared" si="1"/>
        <v>0</v>
      </c>
    </row>
    <row r="20" spans="1:8" x14ac:dyDescent="0.2">
      <c r="A20" s="181">
        <f t="shared" si="0"/>
        <v>11</v>
      </c>
      <c r="B20" s="119" t="s">
        <v>9</v>
      </c>
      <c r="D20" s="22"/>
      <c r="F20" s="12"/>
      <c r="H20" s="23">
        <f t="shared" si="1"/>
        <v>0</v>
      </c>
    </row>
    <row r="21" spans="1:8" x14ac:dyDescent="0.2">
      <c r="A21" s="181">
        <f t="shared" si="0"/>
        <v>12</v>
      </c>
      <c r="B21" s="40" t="s">
        <v>141</v>
      </c>
      <c r="D21" s="22">
        <f>0</f>
        <v>0</v>
      </c>
      <c r="F21" s="23">
        <f>'Juris Allocations'!F79</f>
        <v>15149890.860204395</v>
      </c>
      <c r="G21" s="23"/>
      <c r="H21" s="23">
        <f t="shared" si="1"/>
        <v>15149890.860204395</v>
      </c>
    </row>
    <row r="22" spans="1:8" x14ac:dyDescent="0.2">
      <c r="A22" s="181">
        <f t="shared" si="0"/>
        <v>13</v>
      </c>
      <c r="B22" s="40" t="s">
        <v>156</v>
      </c>
      <c r="D22" s="22">
        <f>'Juris Allocations'!F51</f>
        <v>0</v>
      </c>
      <c r="F22" s="23">
        <f>'Juris Allocations'!F80</f>
        <v>0</v>
      </c>
      <c r="G22" s="23"/>
      <c r="H22" s="23">
        <f t="shared" si="1"/>
        <v>0</v>
      </c>
    </row>
    <row r="23" spans="1:8" x14ac:dyDescent="0.2">
      <c r="A23" s="181">
        <f t="shared" si="0"/>
        <v>14</v>
      </c>
      <c r="B23" s="40" t="s">
        <v>154</v>
      </c>
      <c r="D23" s="22">
        <f>'Juris Allocations'!F52</f>
        <v>2051568.7729951516</v>
      </c>
      <c r="F23" s="23">
        <f>'Juris Allocations'!F81</f>
        <v>1739452.1754189231</v>
      </c>
      <c r="G23" s="23"/>
      <c r="H23" s="23">
        <f t="shared" si="1"/>
        <v>-312116.59757622844</v>
      </c>
    </row>
    <row r="24" spans="1:8" x14ac:dyDescent="0.2">
      <c r="A24" s="181">
        <f t="shared" si="0"/>
        <v>15</v>
      </c>
      <c r="B24" s="58" t="s">
        <v>131</v>
      </c>
      <c r="D24" s="22">
        <f>'Juris Allocations'!F53</f>
        <v>8971550.76311321</v>
      </c>
      <c r="F24" s="23">
        <f>'Juris Allocations'!F82</f>
        <v>2963766.1243602838</v>
      </c>
      <c r="G24" s="23"/>
      <c r="H24" s="23">
        <f t="shared" si="1"/>
        <v>-6007784.6387529261</v>
      </c>
    </row>
    <row r="25" spans="1:8" x14ac:dyDescent="0.2">
      <c r="A25" s="181">
        <f t="shared" si="0"/>
        <v>16</v>
      </c>
      <c r="B25" s="58"/>
      <c r="C25" s="34"/>
      <c r="D25" s="22"/>
      <c r="E25" s="34"/>
      <c r="F25" s="23"/>
      <c r="G25" s="23"/>
      <c r="H25" s="23">
        <f t="shared" si="1"/>
        <v>0</v>
      </c>
    </row>
    <row r="26" spans="1:8" x14ac:dyDescent="0.2">
      <c r="A26" s="181">
        <f t="shared" si="0"/>
        <v>17</v>
      </c>
      <c r="B26" s="61" t="s">
        <v>147</v>
      </c>
      <c r="C26" s="136"/>
      <c r="D26" s="169">
        <f>'Juris Allocations'!F55</f>
        <v>37749909.516367882</v>
      </c>
      <c r="E26" s="136"/>
      <c r="F26" s="170">
        <f>'Juris Allocations'!F84</f>
        <v>61388277.163724922</v>
      </c>
      <c r="G26" s="23"/>
      <c r="H26" s="132">
        <f t="shared" si="1"/>
        <v>23638367.647357039</v>
      </c>
    </row>
    <row r="27" spans="1:8" x14ac:dyDescent="0.2">
      <c r="A27" s="181">
        <f t="shared" si="0"/>
        <v>18</v>
      </c>
      <c r="B27" s="135" t="s">
        <v>135</v>
      </c>
      <c r="C27" s="34"/>
      <c r="D27" s="146">
        <f>SUM(D18:D26)</f>
        <v>55839990.506859019</v>
      </c>
      <c r="E27" s="34"/>
      <c r="F27" s="146">
        <f>SUM(F18:F26)</f>
        <v>84804986.01460892</v>
      </c>
      <c r="H27" s="146">
        <f>SUM(H18:H26)</f>
        <v>28964995.507749908</v>
      </c>
    </row>
    <row r="28" spans="1:8" x14ac:dyDescent="0.2">
      <c r="A28" s="181">
        <f t="shared" si="0"/>
        <v>19</v>
      </c>
      <c r="B28" s="61"/>
      <c r="C28" s="11"/>
      <c r="D28" s="149"/>
      <c r="E28" s="11"/>
    </row>
    <row r="29" spans="1:8" x14ac:dyDescent="0.2">
      <c r="A29" s="181">
        <f t="shared" si="0"/>
        <v>20</v>
      </c>
      <c r="B29" s="11" t="s">
        <v>174</v>
      </c>
      <c r="C29" s="11"/>
      <c r="D29" s="149">
        <f>D15+D27</f>
        <v>-168492601.88437128</v>
      </c>
      <c r="E29" s="11"/>
      <c r="F29" s="149">
        <f>F15+F27</f>
        <v>-162623949.79025373</v>
      </c>
      <c r="H29" s="174">
        <f>H15+H27</f>
        <v>5868652.0941175446</v>
      </c>
    </row>
    <row r="30" spans="1:8" x14ac:dyDescent="0.2">
      <c r="A30" s="181"/>
      <c r="B30" s="173"/>
      <c r="C30" s="27"/>
      <c r="D30" s="27"/>
      <c r="E30" s="27"/>
    </row>
  </sheetData>
  <mergeCells count="3">
    <mergeCell ref="B7:H7"/>
    <mergeCell ref="B5:H5"/>
    <mergeCell ref="B6:H6"/>
  </mergeCells>
  <phoneticPr fontId="13" type="noConversion"/>
  <printOptions horizontalCentered="1"/>
  <pageMargins left="0.75" right="0.75" top="1" bottom="1" header="0.5" footer="0.5"/>
  <pageSetup orientation="landscape" r:id="rId1"/>
  <headerFooter alignWithMargins="0">
    <oddFooter>&amp;L&amp;F &amp;A&amp;R&amp;D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I29"/>
  <sheetViews>
    <sheetView workbookViewId="0">
      <selection activeCell="D35" sqref="D35"/>
    </sheetView>
  </sheetViews>
  <sheetFormatPr defaultRowHeight="12.75" x14ac:dyDescent="0.2"/>
  <cols>
    <col min="1" max="1" width="5" style="179" customWidth="1"/>
    <col min="2" max="2" width="47.7109375" style="1" customWidth="1"/>
    <col min="3" max="3" width="5.140625" style="1" customWidth="1"/>
    <col min="4" max="4" width="13.42578125" style="1" customWidth="1"/>
    <col min="5" max="5" width="5.140625" style="1" customWidth="1"/>
    <col min="6" max="6" width="13.42578125" style="1" customWidth="1"/>
    <col min="7" max="7" width="4.42578125" style="1" customWidth="1"/>
    <col min="8" max="8" width="13.42578125" style="1" bestFit="1" customWidth="1"/>
    <col min="9" max="9" width="1.85546875" style="1" customWidth="1"/>
    <col min="10" max="16384" width="9.140625" style="1"/>
  </cols>
  <sheetData>
    <row r="1" spans="1:9" x14ac:dyDescent="0.2">
      <c r="B1" s="11" t="s">
        <v>28</v>
      </c>
    </row>
    <row r="2" spans="1:9" x14ac:dyDescent="0.2">
      <c r="B2" s="11" t="s">
        <v>29</v>
      </c>
    </row>
    <row r="3" spans="1:9" x14ac:dyDescent="0.2">
      <c r="B3" s="11"/>
    </row>
    <row r="5" spans="1:9" ht="15" x14ac:dyDescent="0.25">
      <c r="B5" s="223" t="s">
        <v>170</v>
      </c>
      <c r="C5" s="223"/>
      <c r="D5" s="223"/>
      <c r="E5" s="223"/>
      <c r="F5" s="223"/>
      <c r="G5" s="223"/>
      <c r="H5" s="223"/>
    </row>
    <row r="6" spans="1:9" ht="15" x14ac:dyDescent="0.25">
      <c r="B6" s="224" t="s">
        <v>177</v>
      </c>
      <c r="C6" s="224"/>
      <c r="D6" s="224"/>
      <c r="E6" s="224"/>
      <c r="F6" s="224"/>
      <c r="G6" s="224"/>
      <c r="H6" s="224"/>
    </row>
    <row r="7" spans="1:9" ht="15" x14ac:dyDescent="0.25">
      <c r="B7" s="222" t="s">
        <v>169</v>
      </c>
      <c r="C7" s="222"/>
      <c r="D7" s="222"/>
      <c r="E7" s="222"/>
      <c r="F7" s="222"/>
      <c r="G7" s="222"/>
      <c r="H7" s="222"/>
    </row>
    <row r="8" spans="1:9" x14ac:dyDescent="0.2">
      <c r="B8" s="135"/>
      <c r="C8" s="162"/>
      <c r="D8" s="162"/>
      <c r="E8" s="162"/>
      <c r="F8" s="162"/>
      <c r="G8" s="162"/>
    </row>
    <row r="9" spans="1:9" ht="15" x14ac:dyDescent="0.25">
      <c r="A9" s="180" t="s">
        <v>26</v>
      </c>
      <c r="B9" s="65"/>
      <c r="C9" s="65"/>
      <c r="D9" s="168" t="s">
        <v>0</v>
      </c>
      <c r="E9" s="168"/>
      <c r="F9" s="172" t="s">
        <v>128</v>
      </c>
      <c r="G9" s="184"/>
      <c r="H9" s="171" t="s">
        <v>2</v>
      </c>
      <c r="I9" s="171"/>
    </row>
    <row r="10" spans="1:9" ht="19.5" customHeight="1" x14ac:dyDescent="0.2">
      <c r="A10" s="181">
        <v>1</v>
      </c>
      <c r="B10" s="4" t="s">
        <v>173</v>
      </c>
    </row>
    <row r="11" spans="1:9" x14ac:dyDescent="0.2">
      <c r="A11" s="181">
        <f t="shared" ref="A11:A29" si="0">A10+1</f>
        <v>2</v>
      </c>
      <c r="B11" s="40" t="s">
        <v>129</v>
      </c>
      <c r="D11" s="22">
        <f>-'Juris Allocations'!G41</f>
        <v>-16686188.790574595</v>
      </c>
      <c r="E11" s="23"/>
      <c r="F11" s="23">
        <f>-'Juris Allocations'!G69+'OSS Treatment'!F65</f>
        <v>-49660936.062294796</v>
      </c>
      <c r="G11" s="23"/>
      <c r="H11" s="23">
        <f>F11-D11</f>
        <v>-32974747.271720201</v>
      </c>
    </row>
    <row r="12" spans="1:9" x14ac:dyDescent="0.2">
      <c r="A12" s="181">
        <f t="shared" si="0"/>
        <v>3</v>
      </c>
      <c r="B12" s="58" t="s">
        <v>139</v>
      </c>
      <c r="D12" s="175">
        <f>-'Juris Allocations'!G42</f>
        <v>-26035795.519331336</v>
      </c>
      <c r="E12" s="176"/>
      <c r="F12" s="176">
        <f>-'Juris Allocations'!G71</f>
        <v>-6556073.581235393</v>
      </c>
      <c r="G12" s="176"/>
      <c r="H12" s="23">
        <f>F12-D12</f>
        <v>19479721.938095942</v>
      </c>
    </row>
    <row r="13" spans="1:9" x14ac:dyDescent="0.2">
      <c r="A13" s="181">
        <f t="shared" si="0"/>
        <v>4</v>
      </c>
      <c r="B13" s="59" t="s">
        <v>112</v>
      </c>
      <c r="C13" s="27"/>
      <c r="D13" s="175">
        <f>-'Juris Allocations'!G43</f>
        <v>-6710895.8207012471</v>
      </c>
      <c r="E13" s="176"/>
      <c r="F13" s="176">
        <v>0</v>
      </c>
      <c r="G13" s="176"/>
      <c r="H13" s="23">
        <f>F13-D13</f>
        <v>6710895.8207012471</v>
      </c>
    </row>
    <row r="14" spans="1:9" ht="15.75" customHeight="1" x14ac:dyDescent="0.3">
      <c r="A14" s="181">
        <f t="shared" si="0"/>
        <v>5</v>
      </c>
      <c r="B14" s="44" t="s">
        <v>175</v>
      </c>
      <c r="D14" s="177">
        <f>-'Juris Allocations'!G44</f>
        <v>0</v>
      </c>
      <c r="E14" s="178"/>
      <c r="F14" s="178">
        <f>-'Juris Allocations'!G72</f>
        <v>0</v>
      </c>
      <c r="G14" s="178"/>
      <c r="H14" s="132">
        <f>F14-D14</f>
        <v>0</v>
      </c>
    </row>
    <row r="15" spans="1:9" x14ac:dyDescent="0.2">
      <c r="A15" s="181">
        <f t="shared" si="0"/>
        <v>6</v>
      </c>
      <c r="B15" s="3" t="s">
        <v>138</v>
      </c>
      <c r="D15" s="99">
        <f>SUM(D11:D14)</f>
        <v>-49432880.13060718</v>
      </c>
      <c r="E15" s="99"/>
      <c r="F15" s="99">
        <f>SUM(F11:F14)</f>
        <v>-56217009.64353019</v>
      </c>
      <c r="G15" s="99"/>
      <c r="H15" s="99">
        <f>F15-D15</f>
        <v>-6784129.5129230097</v>
      </c>
    </row>
    <row r="16" spans="1:9" x14ac:dyDescent="0.2">
      <c r="A16" s="181">
        <f t="shared" si="0"/>
        <v>7</v>
      </c>
      <c r="D16" s="99"/>
      <c r="E16" s="12"/>
      <c r="F16" s="12"/>
      <c r="G16" s="12"/>
    </row>
    <row r="17" spans="1:8" x14ac:dyDescent="0.2">
      <c r="A17" s="181">
        <f t="shared" si="0"/>
        <v>8</v>
      </c>
      <c r="B17" s="4" t="s">
        <v>172</v>
      </c>
      <c r="D17" s="23"/>
      <c r="E17" s="12"/>
      <c r="F17" s="12"/>
      <c r="G17" s="12"/>
    </row>
    <row r="18" spans="1:8" ht="15.75" x14ac:dyDescent="0.3">
      <c r="A18" s="181">
        <f t="shared" si="0"/>
        <v>9</v>
      </c>
      <c r="B18" s="44" t="s">
        <v>165</v>
      </c>
      <c r="D18" s="22">
        <f>'Juris Allocations'!G48</f>
        <v>1564270.8610277458</v>
      </c>
      <c r="E18" s="23"/>
      <c r="F18" s="23">
        <f>'Juris Allocations'!G76</f>
        <v>788802.25862641924</v>
      </c>
      <c r="G18" s="23"/>
      <c r="H18" s="23">
        <f t="shared" ref="H18:H27" si="1">F18-D18</f>
        <v>-775468.60240132653</v>
      </c>
    </row>
    <row r="19" spans="1:8" x14ac:dyDescent="0.2">
      <c r="A19" s="181">
        <f t="shared" si="0"/>
        <v>10</v>
      </c>
      <c r="B19" s="40"/>
      <c r="D19" s="22"/>
      <c r="E19" s="12"/>
      <c r="F19" s="12"/>
      <c r="G19" s="12"/>
      <c r="H19" s="23">
        <f t="shared" si="1"/>
        <v>0</v>
      </c>
    </row>
    <row r="20" spans="1:8" x14ac:dyDescent="0.2">
      <c r="A20" s="181">
        <f t="shared" si="0"/>
        <v>11</v>
      </c>
      <c r="B20" s="119" t="s">
        <v>9</v>
      </c>
      <c r="D20" s="22"/>
      <c r="E20" s="12"/>
      <c r="F20" s="12"/>
      <c r="G20" s="12"/>
      <c r="H20" s="23">
        <f t="shared" si="1"/>
        <v>0</v>
      </c>
    </row>
    <row r="21" spans="1:8" x14ac:dyDescent="0.2">
      <c r="A21" s="181">
        <f t="shared" si="0"/>
        <v>12</v>
      </c>
      <c r="B21" s="40" t="s">
        <v>141</v>
      </c>
      <c r="D21" s="22">
        <f>0</f>
        <v>0</v>
      </c>
      <c r="E21" s="23"/>
      <c r="F21" s="23">
        <f>'Juris Allocations'!G79</f>
        <v>3245527.5861269352</v>
      </c>
      <c r="G21" s="23"/>
      <c r="H21" s="23">
        <f t="shared" si="1"/>
        <v>3245527.5861269352</v>
      </c>
    </row>
    <row r="22" spans="1:8" x14ac:dyDescent="0.2">
      <c r="A22" s="181">
        <f t="shared" si="0"/>
        <v>13</v>
      </c>
      <c r="B22" s="40" t="s">
        <v>156</v>
      </c>
      <c r="D22" s="22">
        <f>'Juris Allocations'!G51</f>
        <v>0</v>
      </c>
      <c r="E22" s="23"/>
      <c r="F22" s="23">
        <f>'Juris Allocations'!G80</f>
        <v>0</v>
      </c>
      <c r="G22" s="23"/>
      <c r="H22" s="23">
        <f t="shared" si="1"/>
        <v>0</v>
      </c>
    </row>
    <row r="23" spans="1:8" x14ac:dyDescent="0.2">
      <c r="A23" s="181">
        <f t="shared" si="0"/>
        <v>14</v>
      </c>
      <c r="B23" s="40" t="s">
        <v>154</v>
      </c>
      <c r="D23" s="22">
        <f>'Juris Allocations'!G52</f>
        <v>454114.44107997534</v>
      </c>
      <c r="E23" s="23"/>
      <c r="F23" s="23">
        <f>'Juris Allocations'!G81</f>
        <v>385027.47888509528</v>
      </c>
      <c r="G23" s="23"/>
      <c r="H23" s="23">
        <f t="shared" si="1"/>
        <v>-69086.962194880063</v>
      </c>
    </row>
    <row r="24" spans="1:8" x14ac:dyDescent="0.2">
      <c r="A24" s="181">
        <f t="shared" si="0"/>
        <v>15</v>
      </c>
      <c r="B24" s="58" t="s">
        <v>131</v>
      </c>
      <c r="D24" s="22">
        <f>'Juris Allocations'!G53</f>
        <v>1985851.4196742503</v>
      </c>
      <c r="E24" s="23"/>
      <c r="F24" s="23">
        <f>'Juris Allocations'!G82</f>
        <v>656029.18838091299</v>
      </c>
      <c r="G24" s="23"/>
      <c r="H24" s="23">
        <f t="shared" si="1"/>
        <v>-1329822.2312933374</v>
      </c>
    </row>
    <row r="25" spans="1:8" x14ac:dyDescent="0.2">
      <c r="A25" s="181">
        <f t="shared" si="0"/>
        <v>16</v>
      </c>
      <c r="B25" s="58"/>
      <c r="C25" s="34"/>
      <c r="D25" s="22"/>
      <c r="E25" s="23"/>
      <c r="F25" s="23"/>
      <c r="G25" s="23"/>
      <c r="H25" s="23">
        <f t="shared" si="1"/>
        <v>0</v>
      </c>
    </row>
    <row r="26" spans="1:8" x14ac:dyDescent="0.2">
      <c r="A26" s="181">
        <f t="shared" si="0"/>
        <v>17</v>
      </c>
      <c r="B26" s="61" t="s">
        <v>147</v>
      </c>
      <c r="C26" s="136"/>
      <c r="D26" s="169">
        <f>'Juris Allocations'!G55</f>
        <v>8355936.8257578546</v>
      </c>
      <c r="E26" s="170"/>
      <c r="F26" s="170">
        <f>'Juris Allocations'!G84</f>
        <v>13588285.969262721</v>
      </c>
      <c r="G26" s="170"/>
      <c r="H26" s="132">
        <f t="shared" si="1"/>
        <v>5232349.1435048664</v>
      </c>
    </row>
    <row r="27" spans="1:8" x14ac:dyDescent="0.2">
      <c r="A27" s="181">
        <f t="shared" si="0"/>
        <v>18</v>
      </c>
      <c r="B27" s="135" t="s">
        <v>135</v>
      </c>
      <c r="C27" s="34"/>
      <c r="D27" s="146">
        <f>SUM(D18:D26)</f>
        <v>12360173.547539826</v>
      </c>
      <c r="E27" s="146"/>
      <c r="F27" s="146">
        <f>SUM(F18:F26)</f>
        <v>18663672.481282085</v>
      </c>
      <c r="G27" s="146"/>
      <c r="H27" s="146">
        <f t="shared" si="1"/>
        <v>6303498.9337422587</v>
      </c>
    </row>
    <row r="28" spans="1:8" x14ac:dyDescent="0.2">
      <c r="A28" s="181">
        <f t="shared" si="0"/>
        <v>19</v>
      </c>
      <c r="B28" s="61"/>
      <c r="C28" s="11"/>
      <c r="D28" s="149"/>
    </row>
    <row r="29" spans="1:8" x14ac:dyDescent="0.2">
      <c r="A29" s="181">
        <f t="shared" si="0"/>
        <v>20</v>
      </c>
      <c r="B29" s="11" t="s">
        <v>174</v>
      </c>
      <c r="C29" s="11"/>
      <c r="D29" s="149">
        <f>D15+D27</f>
        <v>-37072706.583067358</v>
      </c>
      <c r="E29" s="149"/>
      <c r="F29" s="149">
        <f>F15+F27</f>
        <v>-37553337.162248105</v>
      </c>
      <c r="G29" s="149"/>
      <c r="H29" s="174">
        <f>F29-D29</f>
        <v>-480630.57918074727</v>
      </c>
    </row>
  </sheetData>
  <mergeCells count="3">
    <mergeCell ref="B7:H7"/>
    <mergeCell ref="B5:H5"/>
    <mergeCell ref="B6:H6"/>
  </mergeCells>
  <phoneticPr fontId="13" type="noConversion"/>
  <printOptions horizontalCentered="1"/>
  <pageMargins left="0.75" right="0.75" top="1" bottom="1" header="0.5" footer="0.5"/>
  <pageSetup orientation="landscape" r:id="rId1"/>
  <headerFooter alignWithMargins="0">
    <oddFooter>&amp;L&amp;F &amp;A&amp;R&amp;D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I31"/>
  <sheetViews>
    <sheetView workbookViewId="0">
      <selection activeCell="K9" sqref="K9"/>
    </sheetView>
  </sheetViews>
  <sheetFormatPr defaultRowHeight="12.75" x14ac:dyDescent="0.2"/>
  <cols>
    <col min="1" max="1" width="5" style="179" customWidth="1"/>
    <col min="2" max="2" width="47.7109375" style="1" customWidth="1"/>
    <col min="3" max="3" width="5.140625" style="1" customWidth="1"/>
    <col min="4" max="4" width="13.42578125" style="1" customWidth="1"/>
    <col min="5" max="5" width="5.140625" style="1" customWidth="1"/>
    <col min="6" max="6" width="13.42578125" style="1" customWidth="1"/>
    <col min="7" max="7" width="3.5703125" style="1" customWidth="1"/>
    <col min="8" max="8" width="13.42578125" style="1" bestFit="1" customWidth="1"/>
    <col min="9" max="9" width="1.85546875" style="1" customWidth="1"/>
    <col min="10" max="16384" width="9.140625" style="1"/>
  </cols>
  <sheetData>
    <row r="1" spans="1:9" x14ac:dyDescent="0.2">
      <c r="B1" s="11" t="s">
        <v>28</v>
      </c>
    </row>
    <row r="2" spans="1:9" x14ac:dyDescent="0.2">
      <c r="B2" s="11" t="s">
        <v>29</v>
      </c>
    </row>
    <row r="3" spans="1:9" x14ac:dyDescent="0.2">
      <c r="B3" s="11"/>
    </row>
    <row r="5" spans="1:9" ht="15" x14ac:dyDescent="0.25">
      <c r="B5" s="223" t="s">
        <v>170</v>
      </c>
      <c r="C5" s="223"/>
      <c r="D5" s="223"/>
      <c r="E5" s="223"/>
      <c r="F5" s="223"/>
      <c r="G5" s="223"/>
      <c r="H5" s="223"/>
    </row>
    <row r="6" spans="1:9" ht="15" x14ac:dyDescent="0.25">
      <c r="B6" s="224" t="s">
        <v>178</v>
      </c>
      <c r="C6" s="224"/>
      <c r="D6" s="224"/>
      <c r="E6" s="224"/>
      <c r="F6" s="224"/>
      <c r="G6" s="224"/>
      <c r="H6" s="224"/>
    </row>
    <row r="7" spans="1:9" ht="15" x14ac:dyDescent="0.25">
      <c r="B7" s="222" t="s">
        <v>169</v>
      </c>
      <c r="C7" s="222"/>
      <c r="D7" s="222"/>
      <c r="E7" s="222"/>
      <c r="F7" s="222"/>
      <c r="G7" s="222"/>
      <c r="H7" s="222"/>
    </row>
    <row r="8" spans="1:9" x14ac:dyDescent="0.2">
      <c r="B8" s="135"/>
      <c r="C8" s="162"/>
      <c r="D8" s="162"/>
      <c r="E8" s="162"/>
      <c r="F8" s="162"/>
      <c r="G8" s="162"/>
    </row>
    <row r="9" spans="1:9" ht="15" x14ac:dyDescent="0.25">
      <c r="A9" s="180" t="s">
        <v>26</v>
      </c>
      <c r="B9" s="65"/>
      <c r="C9" s="65"/>
      <c r="D9" s="168" t="s">
        <v>0</v>
      </c>
      <c r="E9" s="168"/>
      <c r="F9" s="172" t="s">
        <v>128</v>
      </c>
      <c r="G9" s="184"/>
      <c r="H9" s="171" t="s">
        <v>2</v>
      </c>
      <c r="I9" s="171"/>
    </row>
    <row r="10" spans="1:9" ht="19.5" customHeight="1" x14ac:dyDescent="0.2">
      <c r="A10" s="181">
        <v>1</v>
      </c>
      <c r="B10" s="4" t="s">
        <v>173</v>
      </c>
    </row>
    <row r="11" spans="1:9" x14ac:dyDescent="0.2">
      <c r="A11" s="181">
        <f t="shared" ref="A11:A29" si="0">A10+1</f>
        <v>2</v>
      </c>
      <c r="B11" s="40" t="s">
        <v>129</v>
      </c>
      <c r="D11" s="22">
        <f>-'Juris Allocations'!H41</f>
        <v>-25342055.212173887</v>
      </c>
      <c r="E11" s="23"/>
      <c r="F11" s="23">
        <f>-'Juris Allocations'!H69+'OSS Treatment'!G65</f>
        <v>-71576373.107644632</v>
      </c>
      <c r="G11" s="23"/>
      <c r="H11" s="23">
        <f>F11-D11</f>
        <v>-46234317.895470746</v>
      </c>
    </row>
    <row r="12" spans="1:9" x14ac:dyDescent="0.2">
      <c r="A12" s="181">
        <f t="shared" si="0"/>
        <v>3</v>
      </c>
      <c r="B12" s="58" t="s">
        <v>139</v>
      </c>
      <c r="D12" s="175">
        <f>-'Juris Allocations'!H42</f>
        <v>-39541717.753814511</v>
      </c>
      <c r="E12" s="176"/>
      <c r="F12" s="176">
        <f>-'Juris Allocations'!H71</f>
        <v>-9956999.8131982461</v>
      </c>
      <c r="G12" s="176"/>
      <c r="H12" s="23">
        <f>F12-D12</f>
        <v>29584717.940616265</v>
      </c>
    </row>
    <row r="13" spans="1:9" x14ac:dyDescent="0.2">
      <c r="A13" s="181">
        <f t="shared" si="0"/>
        <v>4</v>
      </c>
      <c r="B13" s="59" t="s">
        <v>112</v>
      </c>
      <c r="C13" s="27"/>
      <c r="D13" s="175">
        <f>-'Juris Allocations'!H43</f>
        <v>-9778480.0208314918</v>
      </c>
      <c r="E13" s="176"/>
      <c r="F13" s="176">
        <v>0</v>
      </c>
      <c r="G13" s="176"/>
      <c r="H13" s="23">
        <f>F13-D13</f>
        <v>9778480.0208314918</v>
      </c>
    </row>
    <row r="14" spans="1:9" ht="15.75" customHeight="1" x14ac:dyDescent="0.3">
      <c r="A14" s="181">
        <f t="shared" si="0"/>
        <v>5</v>
      </c>
      <c r="B14" s="44" t="s">
        <v>175</v>
      </c>
      <c r="D14" s="177">
        <f>-'Juris Allocations'!H44</f>
        <v>0</v>
      </c>
      <c r="E14" s="178"/>
      <c r="F14" s="178">
        <f>-'Juris Allocations'!H72</f>
        <v>0</v>
      </c>
      <c r="G14" s="178"/>
      <c r="H14" s="132">
        <f>F14-D14</f>
        <v>0</v>
      </c>
    </row>
    <row r="15" spans="1:9" x14ac:dyDescent="0.2">
      <c r="A15" s="181">
        <f t="shared" si="0"/>
        <v>6</v>
      </c>
      <c r="B15" s="3" t="s">
        <v>138</v>
      </c>
      <c r="D15" s="99">
        <f>SUM(D11:D14)</f>
        <v>-74662252.986819893</v>
      </c>
      <c r="E15" s="99"/>
      <c r="F15" s="99">
        <f>SUM(F11:F14)</f>
        <v>-81533372.920842886</v>
      </c>
      <c r="G15" s="99"/>
      <c r="H15" s="99">
        <f>F15-D15</f>
        <v>-6871119.9340229928</v>
      </c>
    </row>
    <row r="16" spans="1:9" x14ac:dyDescent="0.2">
      <c r="A16" s="181">
        <f t="shared" si="0"/>
        <v>7</v>
      </c>
      <c r="D16" s="99"/>
      <c r="E16" s="12"/>
      <c r="F16" s="12"/>
      <c r="G16" s="12"/>
    </row>
    <row r="17" spans="1:8" x14ac:dyDescent="0.2">
      <c r="A17" s="181">
        <f t="shared" si="0"/>
        <v>8</v>
      </c>
      <c r="B17" s="4" t="s">
        <v>172</v>
      </c>
      <c r="D17" s="23"/>
      <c r="E17" s="12"/>
      <c r="F17" s="12"/>
      <c r="G17" s="12"/>
    </row>
    <row r="18" spans="1:8" ht="15.75" x14ac:dyDescent="0.3">
      <c r="A18" s="181">
        <f t="shared" si="0"/>
        <v>9</v>
      </c>
      <c r="B18" s="44" t="s">
        <v>165</v>
      </c>
      <c r="D18" s="22">
        <f>'Juris Allocations'!H48</f>
        <v>2375727.5567535297</v>
      </c>
      <c r="E18" s="23"/>
      <c r="F18" s="23">
        <f>'Juris Allocations'!H76</f>
        <v>1197988.9860103773</v>
      </c>
      <c r="G18" s="23"/>
      <c r="H18" s="23">
        <f>F18-D18</f>
        <v>-1177738.5707431524</v>
      </c>
    </row>
    <row r="19" spans="1:8" x14ac:dyDescent="0.2">
      <c r="A19" s="181">
        <f t="shared" si="0"/>
        <v>10</v>
      </c>
      <c r="B19" s="40"/>
      <c r="D19" s="22"/>
      <c r="E19" s="12"/>
      <c r="F19" s="12"/>
      <c r="G19" s="12"/>
      <c r="H19" s="23"/>
    </row>
    <row r="20" spans="1:8" x14ac:dyDescent="0.2">
      <c r="A20" s="181">
        <f t="shared" si="0"/>
        <v>11</v>
      </c>
      <c r="B20" s="119" t="s">
        <v>9</v>
      </c>
      <c r="D20" s="22"/>
      <c r="E20" s="12"/>
      <c r="F20" s="12"/>
      <c r="G20" s="12"/>
      <c r="H20" s="23"/>
    </row>
    <row r="21" spans="1:8" x14ac:dyDescent="0.2">
      <c r="A21" s="181">
        <f t="shared" si="0"/>
        <v>12</v>
      </c>
      <c r="B21" s="40" t="s">
        <v>141</v>
      </c>
      <c r="D21" s="22">
        <f>0</f>
        <v>0</v>
      </c>
      <c r="E21" s="23"/>
      <c r="F21" s="23">
        <f>'Juris Allocations'!H79</f>
        <v>4729074.5536686704</v>
      </c>
      <c r="G21" s="23"/>
      <c r="H21" s="23">
        <f t="shared" ref="H21:H27" si="1">F21-D21</f>
        <v>4729074.5536686704</v>
      </c>
    </row>
    <row r="22" spans="1:8" x14ac:dyDescent="0.2">
      <c r="A22" s="181">
        <f t="shared" si="0"/>
        <v>13</v>
      </c>
      <c r="B22" s="40" t="s">
        <v>156</v>
      </c>
      <c r="D22" s="22">
        <f>'Juris Allocations'!H51</f>
        <v>0</v>
      </c>
      <c r="E22" s="23"/>
      <c r="F22" s="23">
        <f>'Juris Allocations'!H80</f>
        <v>0</v>
      </c>
      <c r="G22" s="23"/>
      <c r="H22" s="23">
        <f t="shared" si="1"/>
        <v>0</v>
      </c>
    </row>
    <row r="23" spans="1:8" x14ac:dyDescent="0.2">
      <c r="A23" s="181">
        <f t="shared" si="0"/>
        <v>14</v>
      </c>
      <c r="B23" s="40" t="s">
        <v>154</v>
      </c>
      <c r="D23" s="22">
        <f>'Juris Allocations'!H52</f>
        <v>689683.74881355581</v>
      </c>
      <c r="E23" s="23"/>
      <c r="F23" s="23">
        <f>'Juris Allocations'!H81</f>
        <v>584758.31423061586</v>
      </c>
      <c r="G23" s="23"/>
      <c r="H23" s="23">
        <f t="shared" si="1"/>
        <v>-104925.43458293995</v>
      </c>
    </row>
    <row r="24" spans="1:8" x14ac:dyDescent="0.2">
      <c r="A24" s="181">
        <f t="shared" si="0"/>
        <v>15</v>
      </c>
      <c r="B24" s="58" t="s">
        <v>131</v>
      </c>
      <c r="D24" s="22">
        <f>'Juris Allocations'!H53</f>
        <v>3016000.654924016</v>
      </c>
      <c r="E24" s="23"/>
      <c r="F24" s="23">
        <f>'Juris Allocations'!H82</f>
        <v>996340.63364653022</v>
      </c>
      <c r="G24" s="23"/>
      <c r="H24" s="23">
        <f t="shared" si="1"/>
        <v>-2019660.0212774859</v>
      </c>
    </row>
    <row r="25" spans="1:8" x14ac:dyDescent="0.2">
      <c r="A25" s="181">
        <f t="shared" si="0"/>
        <v>16</v>
      </c>
      <c r="B25" s="58"/>
      <c r="C25" s="34"/>
      <c r="D25" s="22"/>
      <c r="E25" s="23"/>
      <c r="F25" s="23"/>
      <c r="G25" s="23"/>
      <c r="H25" s="23">
        <f t="shared" si="1"/>
        <v>0</v>
      </c>
    </row>
    <row r="26" spans="1:8" x14ac:dyDescent="0.2">
      <c r="A26" s="181">
        <f t="shared" si="0"/>
        <v>17</v>
      </c>
      <c r="B26" s="61" t="s">
        <v>147</v>
      </c>
      <c r="C26" s="136"/>
      <c r="D26" s="169">
        <f>'Juris Allocations'!H55</f>
        <v>12690531.975007137</v>
      </c>
      <c r="E26" s="170"/>
      <c r="F26" s="170">
        <f>'Juris Allocations'!H84</f>
        <v>20637132.75654516</v>
      </c>
      <c r="G26" s="170"/>
      <c r="H26" s="132">
        <f t="shared" si="1"/>
        <v>7946600.7815380227</v>
      </c>
    </row>
    <row r="27" spans="1:8" x14ac:dyDescent="0.2">
      <c r="A27" s="181">
        <f t="shared" si="0"/>
        <v>18</v>
      </c>
      <c r="B27" s="135" t="s">
        <v>135</v>
      </c>
      <c r="C27" s="34"/>
      <c r="D27" s="146">
        <f>SUM(D18:D26)</f>
        <v>18771943.935498238</v>
      </c>
      <c r="E27" s="146"/>
      <c r="F27" s="146">
        <f>SUM(F18:F26)</f>
        <v>28145295.244101353</v>
      </c>
      <c r="G27" s="146"/>
      <c r="H27" s="146">
        <f t="shared" si="1"/>
        <v>9373351.3086031154</v>
      </c>
    </row>
    <row r="28" spans="1:8" x14ac:dyDescent="0.2">
      <c r="A28" s="181">
        <f t="shared" si="0"/>
        <v>19</v>
      </c>
      <c r="B28" s="61"/>
      <c r="C28" s="11"/>
      <c r="D28" s="149"/>
    </row>
    <row r="29" spans="1:8" x14ac:dyDescent="0.2">
      <c r="A29" s="181">
        <f t="shared" si="0"/>
        <v>20</v>
      </c>
      <c r="B29" s="11" t="s">
        <v>174</v>
      </c>
      <c r="C29" s="11"/>
      <c r="D29" s="149">
        <f>D15+D27</f>
        <v>-55890309.051321656</v>
      </c>
      <c r="E29" s="149"/>
      <c r="F29" s="149">
        <f>F15+F27</f>
        <v>-53388077.676741533</v>
      </c>
      <c r="G29" s="149"/>
      <c r="H29" s="174">
        <f>F29-D29</f>
        <v>2502231.3745801225</v>
      </c>
    </row>
    <row r="31" spans="1:8" x14ac:dyDescent="0.2">
      <c r="A31" s="227" t="s">
        <v>179</v>
      </c>
      <c r="B31" s="227"/>
      <c r="C31" s="227"/>
      <c r="D31" s="227"/>
      <c r="E31" s="227"/>
      <c r="F31" s="227"/>
      <c r="G31" s="227"/>
      <c r="H31" s="227"/>
    </row>
  </sheetData>
  <mergeCells count="4">
    <mergeCell ref="B7:H7"/>
    <mergeCell ref="B5:H5"/>
    <mergeCell ref="B6:H6"/>
    <mergeCell ref="A31:H31"/>
  </mergeCells>
  <phoneticPr fontId="13" type="noConversion"/>
  <printOptions horizontalCentered="1"/>
  <pageMargins left="0.75" right="0.75" top="1" bottom="1" header="0.5" footer="0.5"/>
  <pageSetup scale="95" orientation="landscape" r:id="rId1"/>
  <headerFooter alignWithMargins="0">
    <oddFooter>&amp;L&amp;F &amp;A&amp;R&amp;D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O73"/>
  <sheetViews>
    <sheetView workbookViewId="0">
      <selection activeCell="N61" sqref="N61"/>
    </sheetView>
  </sheetViews>
  <sheetFormatPr defaultRowHeight="12.75" x14ac:dyDescent="0.2"/>
  <cols>
    <col min="1" max="1" width="4.28515625" style="1" customWidth="1"/>
    <col min="2" max="2" width="2.7109375" style="1" customWidth="1"/>
    <col min="3" max="3" width="37" style="1" bestFit="1" customWidth="1"/>
    <col min="4" max="4" width="2.7109375" style="1" customWidth="1"/>
    <col min="5" max="5" width="14.85546875" style="12" bestFit="1" customWidth="1"/>
    <col min="6" max="6" width="16.7109375" style="12" customWidth="1"/>
    <col min="7" max="7" width="14.28515625" style="12" customWidth="1"/>
    <col min="8" max="8" width="14" style="12" bestFit="1" customWidth="1"/>
    <col min="9" max="9" width="8.7109375" style="1" bestFit="1" customWidth="1"/>
    <col min="10" max="10" width="12.28515625" style="1" bestFit="1" customWidth="1"/>
    <col min="11" max="16384" width="9.140625" style="1"/>
  </cols>
  <sheetData>
    <row r="1" spans="1:15" x14ac:dyDescent="0.2">
      <c r="A1" s="11" t="s">
        <v>28</v>
      </c>
    </row>
    <row r="2" spans="1:15" x14ac:dyDescent="0.2">
      <c r="A2" s="11" t="s">
        <v>29</v>
      </c>
    </row>
    <row r="3" spans="1:15" x14ac:dyDescent="0.2">
      <c r="A3" s="11"/>
    </row>
    <row r="4" spans="1:15" ht="15.75" x14ac:dyDescent="0.25">
      <c r="C4" s="228"/>
      <c r="D4" s="228"/>
      <c r="E4" s="228"/>
      <c r="F4" s="228"/>
      <c r="G4" s="228"/>
      <c r="H4" s="228"/>
    </row>
    <row r="6" spans="1:15" ht="15.75" x14ac:dyDescent="0.25">
      <c r="A6" s="49"/>
      <c r="B6" s="49"/>
      <c r="C6" s="49"/>
      <c r="D6" s="49"/>
      <c r="E6" s="229" t="s">
        <v>101</v>
      </c>
      <c r="F6" s="229"/>
      <c r="G6" s="229"/>
      <c r="H6" s="229"/>
      <c r="I6" s="49"/>
      <c r="J6" s="49"/>
      <c r="K6" s="49"/>
      <c r="L6" s="49"/>
      <c r="M6" s="49"/>
      <c r="N6" s="49"/>
      <c r="O6" s="49"/>
    </row>
    <row r="7" spans="1:15" ht="15" x14ac:dyDescent="0.25">
      <c r="A7" s="11"/>
      <c r="C7" s="115"/>
      <c r="D7" s="49"/>
      <c r="E7" s="122" t="s">
        <v>110</v>
      </c>
      <c r="F7" s="122" t="s">
        <v>121</v>
      </c>
      <c r="G7" s="122" t="s">
        <v>116</v>
      </c>
      <c r="H7" s="123" t="s">
        <v>31</v>
      </c>
      <c r="I7" s="49"/>
      <c r="J7" s="49"/>
      <c r="K7" s="49"/>
      <c r="L7" s="49"/>
      <c r="M7" s="49"/>
      <c r="N7" s="49"/>
      <c r="O7" s="49"/>
    </row>
    <row r="8" spans="1:15" x14ac:dyDescent="0.2">
      <c r="A8" s="49"/>
      <c r="B8" s="49"/>
      <c r="C8" s="49" t="s">
        <v>32</v>
      </c>
      <c r="D8" s="49"/>
      <c r="E8" s="117">
        <f>Jurisdictions!D9</f>
        <v>0.65514477918302449</v>
      </c>
      <c r="F8" s="117">
        <f>Jurisdictions!D10</f>
        <v>0.14035021594319647</v>
      </c>
      <c r="G8" s="117">
        <f>Jurisdictions!B9</f>
        <v>0.20450500487377909</v>
      </c>
      <c r="H8" s="118">
        <f>SUM(E8:G8)</f>
        <v>1</v>
      </c>
      <c r="I8" s="49"/>
      <c r="J8" s="49"/>
      <c r="K8" s="49"/>
      <c r="L8" s="49"/>
      <c r="M8" s="49"/>
      <c r="N8" s="49"/>
      <c r="O8" s="49"/>
    </row>
    <row r="9" spans="1:15" x14ac:dyDescent="0.2">
      <c r="A9" s="49"/>
      <c r="B9" s="49"/>
      <c r="C9" s="49" t="s">
        <v>33</v>
      </c>
      <c r="D9" s="49"/>
      <c r="E9" s="116">
        <f>Jurisdictions!H9</f>
        <v>0.64204480205095427</v>
      </c>
      <c r="F9" s="116">
        <f>Jurisdictions!H10</f>
        <v>0.14211652091292654</v>
      </c>
      <c r="G9" s="116">
        <f>Jurisdictions!F9</f>
        <v>0.21583866542201752</v>
      </c>
      <c r="H9" s="118">
        <f>SUM(E9:G9)</f>
        <v>0.99999998838589832</v>
      </c>
      <c r="I9" s="49"/>
      <c r="J9" s="49"/>
      <c r="K9" s="49"/>
      <c r="L9" s="49"/>
      <c r="M9" s="49"/>
      <c r="N9" s="49"/>
      <c r="O9" s="49"/>
    </row>
    <row r="10" spans="1:15" x14ac:dyDescent="0.2">
      <c r="A10" s="49"/>
      <c r="B10" s="49"/>
      <c r="C10" s="49"/>
      <c r="D10" s="49"/>
      <c r="E10" s="56"/>
      <c r="F10" s="56"/>
      <c r="G10" s="56"/>
      <c r="H10" s="56"/>
      <c r="I10" s="49"/>
      <c r="J10" s="49"/>
      <c r="K10" s="49"/>
      <c r="L10" s="49"/>
      <c r="M10" s="49"/>
      <c r="N10" s="49"/>
      <c r="O10" s="49"/>
    </row>
    <row r="11" spans="1:15" ht="16.5" hidden="1" x14ac:dyDescent="0.3">
      <c r="A11" s="64" t="s">
        <v>100</v>
      </c>
      <c r="B11" s="49"/>
      <c r="C11" s="49"/>
      <c r="D11" s="49"/>
      <c r="E11" s="230"/>
      <c r="F11" s="230"/>
      <c r="G11" s="230"/>
      <c r="H11" s="230"/>
      <c r="I11" s="49"/>
      <c r="J11" s="49"/>
      <c r="K11" s="49"/>
      <c r="L11" s="49"/>
      <c r="M11" s="49"/>
      <c r="N11" s="49"/>
      <c r="O11" s="49"/>
    </row>
    <row r="12" spans="1:15" hidden="1" x14ac:dyDescent="0.2">
      <c r="A12" s="51"/>
      <c r="B12" s="52"/>
      <c r="C12" s="53"/>
      <c r="D12" s="49"/>
      <c r="E12" s="124"/>
      <c r="F12" s="124"/>
      <c r="G12" s="124"/>
      <c r="H12" s="125"/>
      <c r="I12" s="49"/>
      <c r="J12" s="49"/>
      <c r="K12" s="49"/>
      <c r="L12" s="49"/>
      <c r="M12" s="49"/>
      <c r="N12" s="49"/>
      <c r="O12" s="49"/>
    </row>
    <row r="13" spans="1:15" hidden="1" x14ac:dyDescent="0.2">
      <c r="A13" s="50"/>
      <c r="B13" s="49"/>
      <c r="C13" s="54"/>
      <c r="D13" s="49"/>
      <c r="E13" s="56"/>
      <c r="F13" s="56"/>
      <c r="G13" s="56"/>
      <c r="H13" s="56"/>
      <c r="I13" s="49"/>
      <c r="J13" s="49"/>
      <c r="K13" s="49"/>
      <c r="L13" s="49"/>
      <c r="M13" s="49"/>
      <c r="N13" s="49"/>
      <c r="O13" s="49"/>
    </row>
    <row r="14" spans="1:15" hidden="1" x14ac:dyDescent="0.2">
      <c r="A14" s="50"/>
      <c r="B14" s="49"/>
      <c r="C14" s="54"/>
      <c r="D14" s="49"/>
      <c r="E14" s="56"/>
      <c r="F14" s="56"/>
      <c r="G14" s="56"/>
      <c r="H14" s="56"/>
      <c r="I14" s="49"/>
      <c r="J14" s="49"/>
      <c r="K14" s="49"/>
      <c r="L14" s="49"/>
      <c r="M14" s="49"/>
      <c r="N14" s="49"/>
      <c r="O14" s="49"/>
    </row>
    <row r="15" spans="1:15" hidden="1" x14ac:dyDescent="0.2">
      <c r="A15" s="50"/>
      <c r="B15" s="49"/>
      <c r="C15" s="54"/>
      <c r="D15" s="49"/>
      <c r="E15" s="56"/>
      <c r="F15" s="56"/>
      <c r="G15" s="56"/>
      <c r="H15" s="56"/>
      <c r="I15" s="49"/>
      <c r="J15" s="49"/>
      <c r="K15" s="49"/>
      <c r="L15" s="49"/>
      <c r="M15" s="49"/>
      <c r="N15" s="49"/>
      <c r="O15" s="49"/>
    </row>
    <row r="16" spans="1:15" hidden="1" x14ac:dyDescent="0.2">
      <c r="A16" s="50"/>
      <c r="B16" s="49"/>
      <c r="C16" s="112"/>
      <c r="D16" s="49"/>
      <c r="E16" s="56"/>
      <c r="F16" s="56"/>
      <c r="G16" s="56"/>
      <c r="H16" s="56"/>
      <c r="I16" s="49"/>
      <c r="J16" s="49"/>
      <c r="K16" s="49"/>
      <c r="L16" s="49"/>
      <c r="M16" s="49"/>
      <c r="N16" s="49"/>
      <c r="O16" s="49"/>
    </row>
    <row r="17" spans="1:15" hidden="1" x14ac:dyDescent="0.2">
      <c r="A17" s="50"/>
      <c r="B17" s="49"/>
      <c r="C17" s="54"/>
      <c r="D17" s="49"/>
      <c r="E17" s="56"/>
      <c r="F17" s="56"/>
      <c r="G17" s="56"/>
      <c r="H17" s="56"/>
      <c r="I17" s="49"/>
      <c r="J17" s="49"/>
      <c r="K17" s="49"/>
      <c r="L17" s="49"/>
      <c r="M17" s="49"/>
      <c r="N17" s="49"/>
      <c r="O17" s="49"/>
    </row>
    <row r="18" spans="1:15" hidden="1" x14ac:dyDescent="0.2">
      <c r="A18" s="50"/>
      <c r="B18" s="49"/>
      <c r="C18" s="112"/>
      <c r="D18" s="49"/>
      <c r="E18" s="56"/>
      <c r="F18" s="56"/>
      <c r="G18" s="56"/>
      <c r="H18" s="56"/>
      <c r="I18" s="49"/>
      <c r="J18" s="49"/>
      <c r="K18" s="49"/>
      <c r="L18" s="49"/>
      <c r="M18" s="49"/>
      <c r="N18" s="49"/>
      <c r="O18" s="49"/>
    </row>
    <row r="19" spans="1:15" hidden="1" x14ac:dyDescent="0.2">
      <c r="A19" s="50"/>
      <c r="B19" s="49"/>
      <c r="C19" s="54"/>
      <c r="D19" s="49"/>
      <c r="E19" s="56"/>
      <c r="F19" s="56"/>
      <c r="G19" s="56"/>
      <c r="H19" s="56"/>
      <c r="I19" s="49"/>
      <c r="J19" s="49"/>
      <c r="K19" s="49"/>
      <c r="L19" s="49"/>
      <c r="M19" s="49"/>
      <c r="N19" s="49"/>
      <c r="O19" s="49"/>
    </row>
    <row r="20" spans="1:15" hidden="1" x14ac:dyDescent="0.2">
      <c r="A20" s="50"/>
      <c r="B20" s="49"/>
      <c r="C20" s="54"/>
      <c r="D20" s="49"/>
      <c r="E20" s="56"/>
      <c r="F20" s="56"/>
      <c r="G20" s="56"/>
      <c r="H20" s="56"/>
      <c r="I20" s="49"/>
      <c r="J20" s="49"/>
      <c r="K20" s="49"/>
      <c r="L20" s="49"/>
      <c r="M20" s="49"/>
      <c r="N20" s="49"/>
      <c r="O20" s="49"/>
    </row>
    <row r="21" spans="1:15" hidden="1" x14ac:dyDescent="0.2">
      <c r="A21" s="50"/>
      <c r="B21" s="49"/>
      <c r="C21" s="54"/>
      <c r="D21" s="49"/>
      <c r="E21" s="56"/>
      <c r="F21" s="56"/>
      <c r="G21" s="56"/>
      <c r="H21" s="56"/>
      <c r="I21" s="49"/>
      <c r="J21" s="49"/>
      <c r="K21" s="49"/>
      <c r="L21" s="49"/>
      <c r="M21" s="49"/>
      <c r="N21" s="49"/>
      <c r="O21" s="49"/>
    </row>
    <row r="22" spans="1:15" hidden="1" x14ac:dyDescent="0.2">
      <c r="A22" s="50"/>
      <c r="B22" s="49"/>
      <c r="C22" s="54"/>
      <c r="D22" s="49"/>
      <c r="E22" s="56"/>
      <c r="F22" s="56"/>
      <c r="G22" s="56"/>
      <c r="H22" s="56"/>
      <c r="I22" s="49"/>
      <c r="J22" s="49"/>
      <c r="K22" s="49"/>
      <c r="L22" s="49"/>
      <c r="M22" s="49"/>
      <c r="N22" s="49"/>
      <c r="O22" s="49"/>
    </row>
    <row r="23" spans="1:15" hidden="1" x14ac:dyDescent="0.2">
      <c r="A23" s="50"/>
      <c r="B23" s="49"/>
      <c r="C23" s="54"/>
      <c r="D23" s="49"/>
      <c r="E23" s="56"/>
      <c r="F23" s="56"/>
      <c r="G23" s="56"/>
      <c r="H23" s="56"/>
      <c r="I23" s="49"/>
      <c r="J23" s="49"/>
      <c r="K23" s="49"/>
      <c r="L23" s="49"/>
      <c r="M23" s="49"/>
      <c r="N23" s="49"/>
      <c r="O23" s="49"/>
    </row>
    <row r="24" spans="1:15" hidden="1" x14ac:dyDescent="0.2">
      <c r="A24" s="50"/>
      <c r="B24" s="49"/>
      <c r="C24" s="54"/>
      <c r="D24" s="49"/>
      <c r="E24" s="56"/>
      <c r="F24" s="56"/>
      <c r="G24" s="56"/>
      <c r="H24" s="56"/>
      <c r="I24" s="49"/>
      <c r="J24" s="49"/>
      <c r="K24" s="49"/>
      <c r="L24" s="49"/>
      <c r="M24" s="49"/>
      <c r="N24" s="49"/>
      <c r="O24" s="49"/>
    </row>
    <row r="25" spans="1:15" hidden="1" x14ac:dyDescent="0.2">
      <c r="A25" s="50"/>
      <c r="B25" s="49"/>
      <c r="C25" s="54"/>
      <c r="D25" s="49"/>
      <c r="E25" s="56"/>
      <c r="F25" s="56"/>
      <c r="G25" s="56"/>
      <c r="H25" s="56"/>
      <c r="I25" s="49"/>
      <c r="J25" s="49"/>
      <c r="K25" s="49"/>
      <c r="L25" s="49"/>
      <c r="M25" s="49"/>
      <c r="N25" s="49"/>
      <c r="O25" s="49"/>
    </row>
    <row r="26" spans="1:15" hidden="1" x14ac:dyDescent="0.2">
      <c r="A26" s="50"/>
      <c r="B26" s="49"/>
      <c r="C26" s="54"/>
      <c r="D26" s="49"/>
      <c r="E26" s="56"/>
      <c r="F26" s="56"/>
      <c r="G26" s="56"/>
      <c r="H26" s="56"/>
      <c r="I26" s="49"/>
      <c r="J26" s="49"/>
      <c r="K26" s="49"/>
      <c r="L26" s="49"/>
      <c r="M26" s="49"/>
      <c r="N26" s="49"/>
      <c r="O26" s="49"/>
    </row>
    <row r="27" spans="1:15" hidden="1" x14ac:dyDescent="0.2">
      <c r="A27" s="50"/>
      <c r="B27" s="49"/>
      <c r="C27" s="54"/>
      <c r="D27" s="49"/>
      <c r="E27" s="56"/>
      <c r="F27" s="56"/>
      <c r="G27" s="56"/>
      <c r="H27" s="56"/>
      <c r="I27" s="49"/>
      <c r="J27" s="49"/>
      <c r="K27" s="49"/>
      <c r="L27" s="49"/>
      <c r="M27" s="49"/>
      <c r="N27" s="49"/>
      <c r="O27" s="49"/>
    </row>
    <row r="28" spans="1:15" hidden="1" x14ac:dyDescent="0.2">
      <c r="A28" s="50"/>
      <c r="B28" s="49"/>
      <c r="C28" s="54"/>
      <c r="D28" s="49"/>
      <c r="E28" s="56"/>
      <c r="F28" s="56"/>
      <c r="G28" s="56"/>
      <c r="H28" s="56"/>
      <c r="I28" s="49"/>
      <c r="J28" s="49"/>
      <c r="K28" s="49"/>
      <c r="L28" s="49"/>
      <c r="M28" s="49"/>
      <c r="N28" s="49"/>
      <c r="O28" s="49"/>
    </row>
    <row r="29" spans="1:15" hidden="1" x14ac:dyDescent="0.2">
      <c r="A29" s="50"/>
      <c r="B29" s="49"/>
      <c r="C29" s="54"/>
      <c r="D29" s="49"/>
      <c r="E29" s="56"/>
      <c r="F29" s="56"/>
      <c r="G29" s="56"/>
      <c r="H29" s="56"/>
      <c r="I29" s="49"/>
      <c r="J29" s="49"/>
      <c r="K29" s="49"/>
      <c r="L29" s="49"/>
      <c r="M29" s="49"/>
      <c r="N29" s="49"/>
      <c r="O29" s="49"/>
    </row>
    <row r="30" spans="1:15" hidden="1" x14ac:dyDescent="0.2">
      <c r="A30" s="50"/>
      <c r="B30" s="49"/>
      <c r="C30" s="54"/>
      <c r="D30" s="49"/>
      <c r="E30" s="56"/>
      <c r="F30" s="56"/>
      <c r="G30" s="56"/>
      <c r="H30" s="126"/>
      <c r="I30" s="49"/>
      <c r="J30" s="49"/>
      <c r="K30" s="49"/>
      <c r="L30" s="49"/>
      <c r="M30" s="49"/>
      <c r="N30" s="49"/>
      <c r="O30" s="49"/>
    </row>
    <row r="31" spans="1:15" hidden="1" x14ac:dyDescent="0.2">
      <c r="A31" s="50"/>
      <c r="B31" s="49"/>
      <c r="C31" s="54"/>
      <c r="D31" s="49"/>
      <c r="E31" s="56"/>
      <c r="F31" s="56"/>
      <c r="G31" s="56"/>
      <c r="H31" s="127"/>
      <c r="I31" s="49"/>
      <c r="J31" s="49"/>
      <c r="K31" s="49"/>
      <c r="L31" s="49"/>
      <c r="M31" s="49"/>
      <c r="N31" s="49"/>
      <c r="O31" s="49"/>
    </row>
    <row r="32" spans="1:15" hidden="1" x14ac:dyDescent="0.2">
      <c r="A32" s="50"/>
      <c r="B32" s="49"/>
      <c r="C32" s="54"/>
      <c r="D32" s="49"/>
      <c r="E32" s="56"/>
      <c r="F32" s="56"/>
      <c r="G32" s="56"/>
      <c r="H32" s="56"/>
      <c r="I32" s="49"/>
      <c r="J32" s="49"/>
      <c r="K32" s="49"/>
      <c r="L32" s="49"/>
      <c r="M32" s="49"/>
      <c r="N32" s="49"/>
      <c r="O32" s="49"/>
    </row>
    <row r="33" spans="1:15" hidden="1" x14ac:dyDescent="0.2">
      <c r="A33" s="49"/>
      <c r="B33" s="49"/>
      <c r="C33" s="49"/>
      <c r="D33" s="49"/>
      <c r="E33" s="56"/>
      <c r="F33" s="56"/>
      <c r="G33" s="56"/>
      <c r="H33" s="56"/>
      <c r="I33" s="49"/>
      <c r="J33" s="49"/>
      <c r="K33" s="49"/>
      <c r="L33" s="49"/>
      <c r="M33" s="49"/>
      <c r="N33" s="49"/>
      <c r="O33" s="49"/>
    </row>
    <row r="34" spans="1:15" hidden="1" x14ac:dyDescent="0.2">
      <c r="A34" s="49"/>
      <c r="B34" s="49"/>
      <c r="C34" s="49"/>
      <c r="D34" s="49"/>
      <c r="E34" s="56"/>
      <c r="F34" s="56"/>
      <c r="G34" s="56"/>
      <c r="H34" s="56"/>
      <c r="I34" s="49"/>
      <c r="J34" s="49"/>
      <c r="K34" s="49"/>
      <c r="L34" s="49"/>
      <c r="M34" s="49"/>
      <c r="N34" s="49"/>
      <c r="O34" s="49"/>
    </row>
    <row r="35" spans="1:15" hidden="1" x14ac:dyDescent="0.2">
      <c r="A35" s="49"/>
      <c r="B35" s="49"/>
      <c r="C35" s="49"/>
      <c r="D35" s="49"/>
      <c r="E35" s="56"/>
      <c r="F35" s="56"/>
      <c r="G35" s="56"/>
      <c r="H35" s="56"/>
      <c r="I35" s="49"/>
      <c r="J35" s="49"/>
      <c r="K35" s="49"/>
      <c r="L35" s="49"/>
      <c r="M35" s="49"/>
      <c r="N35" s="49"/>
      <c r="O35" s="49"/>
    </row>
    <row r="36" spans="1:15" hidden="1" x14ac:dyDescent="0.2">
      <c r="A36" s="50"/>
      <c r="B36" s="49"/>
      <c r="C36" s="55"/>
      <c r="D36" s="49"/>
      <c r="E36" s="128"/>
      <c r="F36" s="128"/>
      <c r="G36" s="128"/>
      <c r="H36" s="56"/>
      <c r="I36" s="49"/>
      <c r="J36" s="49"/>
      <c r="K36" s="49"/>
      <c r="L36" s="49"/>
      <c r="M36" s="49"/>
      <c r="N36" s="49"/>
      <c r="O36" s="49"/>
    </row>
    <row r="37" spans="1:15" hidden="1" x14ac:dyDescent="0.2">
      <c r="A37" s="50"/>
      <c r="B37" s="49"/>
      <c r="C37" s="55"/>
      <c r="D37" s="49"/>
      <c r="E37" s="56"/>
      <c r="F37" s="56"/>
      <c r="G37" s="56"/>
      <c r="H37" s="56"/>
      <c r="I37" s="49"/>
      <c r="J37" s="49"/>
      <c r="K37" s="49"/>
      <c r="L37" s="49"/>
      <c r="M37" s="49"/>
      <c r="N37" s="49"/>
      <c r="O37" s="49"/>
    </row>
    <row r="38" spans="1:15" hidden="1" x14ac:dyDescent="0.2">
      <c r="A38" s="50"/>
      <c r="B38" s="49"/>
      <c r="C38" s="55"/>
      <c r="D38" s="49"/>
      <c r="E38" s="56"/>
      <c r="F38" s="56"/>
      <c r="G38" s="56"/>
      <c r="H38" s="56"/>
      <c r="I38" s="49"/>
      <c r="J38" s="49"/>
      <c r="K38" s="49"/>
      <c r="L38" s="49"/>
      <c r="M38" s="49"/>
      <c r="N38" s="49"/>
      <c r="O38" s="49"/>
    </row>
    <row r="39" spans="1:15" hidden="1" x14ac:dyDescent="0.2">
      <c r="A39" s="50"/>
      <c r="B39" s="49"/>
      <c r="C39" s="55"/>
      <c r="D39" s="49"/>
      <c r="E39" s="56"/>
      <c r="F39" s="56"/>
      <c r="G39" s="56"/>
      <c r="H39" s="56"/>
      <c r="I39" s="49"/>
      <c r="J39" s="49"/>
      <c r="K39" s="49"/>
      <c r="L39" s="49"/>
      <c r="M39" s="49"/>
      <c r="N39" s="49"/>
      <c r="O39" s="49"/>
    </row>
    <row r="40" spans="1:15" hidden="1" x14ac:dyDescent="0.2">
      <c r="A40" s="49"/>
      <c r="B40" s="49"/>
      <c r="C40" s="49"/>
      <c r="D40" s="49"/>
      <c r="E40" s="56"/>
      <c r="F40" s="56"/>
      <c r="G40" s="56"/>
      <c r="H40" s="56"/>
      <c r="I40" s="49"/>
      <c r="J40" s="49"/>
      <c r="K40" s="49"/>
      <c r="L40" s="49"/>
      <c r="M40" s="49"/>
      <c r="N40" s="49"/>
      <c r="O40" s="49"/>
    </row>
    <row r="41" spans="1:15" x14ac:dyDescent="0.2">
      <c r="A41" s="63"/>
      <c r="B41" s="63"/>
      <c r="C41" s="63"/>
      <c r="D41" s="63"/>
      <c r="E41" s="129"/>
      <c r="F41" s="129"/>
      <c r="G41" s="129"/>
      <c r="H41" s="129"/>
      <c r="I41" s="49"/>
      <c r="J41" s="49"/>
      <c r="K41" s="49"/>
      <c r="L41" s="49"/>
      <c r="M41" s="49"/>
      <c r="N41" s="49"/>
      <c r="O41" s="49"/>
    </row>
    <row r="42" spans="1:15" ht="15" x14ac:dyDescent="0.25">
      <c r="A42" s="4"/>
      <c r="B42" s="65"/>
      <c r="C42" s="65"/>
      <c r="D42" s="65"/>
      <c r="E42" s="122" t="s">
        <v>110</v>
      </c>
      <c r="F42" s="122" t="s">
        <v>121</v>
      </c>
      <c r="G42" s="122" t="s">
        <v>116</v>
      </c>
      <c r="H42" s="123" t="s">
        <v>31</v>
      </c>
      <c r="I42" s="49"/>
      <c r="J42" s="49"/>
      <c r="K42" s="49"/>
      <c r="L42" s="49"/>
      <c r="M42" s="49"/>
      <c r="N42" s="49"/>
      <c r="O42" s="49"/>
    </row>
    <row r="43" spans="1:15" ht="15" customHeight="1" x14ac:dyDescent="0.2">
      <c r="B43" s="29"/>
      <c r="C43" s="4" t="s">
        <v>0</v>
      </c>
      <c r="I43" s="49"/>
      <c r="J43" s="49"/>
      <c r="K43" s="49"/>
      <c r="L43" s="49"/>
      <c r="M43" s="49"/>
      <c r="N43" s="49"/>
      <c r="O43" s="49"/>
    </row>
    <row r="44" spans="1:15" ht="15" customHeight="1" x14ac:dyDescent="0.2">
      <c r="B44" s="29"/>
      <c r="C44" s="44" t="s">
        <v>13</v>
      </c>
      <c r="E44" s="23">
        <f t="shared" ref="E44:G45" si="0">E$9*$H44</f>
        <v>46288862.048665598</v>
      </c>
      <c r="F44" s="23">
        <f>F$9*$H44</f>
        <v>10246032.691738352</v>
      </c>
      <c r="G44" s="23">
        <f t="shared" si="0"/>
        <v>15561104.422265776</v>
      </c>
      <c r="H44" s="210">
        <f>'Input &amp; Notes'!F60</f>
        <v>72096000</v>
      </c>
      <c r="I44" s="23"/>
      <c r="J44" s="49"/>
      <c r="K44" s="49"/>
      <c r="L44" s="49"/>
      <c r="M44" s="49"/>
      <c r="N44" s="49"/>
      <c r="O44" s="49"/>
    </row>
    <row r="45" spans="1:15" ht="15" customHeight="1" x14ac:dyDescent="0.35">
      <c r="B45" s="29"/>
      <c r="C45" s="44" t="s">
        <v>158</v>
      </c>
      <c r="E45" s="130">
        <f t="shared" si="0"/>
        <v>18227965.248089992</v>
      </c>
      <c r="F45" s="130">
        <f t="shared" si="0"/>
        <v>4034757.3815801898</v>
      </c>
      <c r="G45" s="130">
        <f t="shared" si="0"/>
        <v>6127765.0405998034</v>
      </c>
      <c r="H45" s="213">
        <f>'Input &amp; Notes'!F61</f>
        <v>28390488</v>
      </c>
      <c r="I45" s="23"/>
      <c r="J45" s="49"/>
      <c r="K45" s="49"/>
      <c r="L45" s="49"/>
      <c r="M45" s="49"/>
      <c r="N45" s="49"/>
      <c r="O45" s="49"/>
    </row>
    <row r="46" spans="1:15" ht="15" customHeight="1" x14ac:dyDescent="0.2">
      <c r="C46" s="9" t="s">
        <v>123</v>
      </c>
      <c r="E46" s="23">
        <f>E44-E45</f>
        <v>28060896.800575607</v>
      </c>
      <c r="F46" s="23">
        <f>F44-F45</f>
        <v>6211275.3101581624</v>
      </c>
      <c r="G46" s="23">
        <f>G44-G45</f>
        <v>9433339.3816659711</v>
      </c>
      <c r="H46" s="23">
        <f>H44-H45</f>
        <v>43705512</v>
      </c>
      <c r="I46" s="23"/>
    </row>
    <row r="47" spans="1:15" ht="15" customHeight="1" x14ac:dyDescent="0.2">
      <c r="E47" s="23"/>
      <c r="F47" s="23"/>
      <c r="G47" s="23"/>
      <c r="H47" s="23"/>
      <c r="I47" s="23"/>
    </row>
    <row r="48" spans="1:15" ht="15" customHeight="1" x14ac:dyDescent="0.2">
      <c r="C48" s="1" t="s">
        <v>157</v>
      </c>
      <c r="E48" s="191">
        <f>37500000</f>
        <v>37500000</v>
      </c>
      <c r="F48" s="132">
        <v>0</v>
      </c>
      <c r="G48" s="132">
        <v>0</v>
      </c>
      <c r="H48" s="132">
        <f>SUM(E48:G48)</f>
        <v>37500000</v>
      </c>
      <c r="I48" s="23"/>
    </row>
    <row r="49" spans="1:9" ht="15" customHeight="1" x14ac:dyDescent="0.2">
      <c r="C49" s="1" t="s">
        <v>159</v>
      </c>
      <c r="E49" s="23">
        <f>E46-E48</f>
        <v>-9439103.1994243935</v>
      </c>
      <c r="F49" s="23">
        <f>F46-F48</f>
        <v>6211275.3101581624</v>
      </c>
      <c r="G49" s="23">
        <f>G46-G48</f>
        <v>9433339.3816659711</v>
      </c>
      <c r="H49" s="23">
        <f>H46-H48</f>
        <v>6205512</v>
      </c>
      <c r="I49" s="23"/>
    </row>
    <row r="50" spans="1:9" ht="15" customHeight="1" x14ac:dyDescent="0.2">
      <c r="C50" s="1" t="s">
        <v>160</v>
      </c>
      <c r="E50" s="192">
        <v>0.5</v>
      </c>
      <c r="F50" s="192">
        <v>0.25</v>
      </c>
      <c r="G50" s="192">
        <v>0.5</v>
      </c>
      <c r="H50" s="131">
        <f>H51/H46</f>
        <v>0.14344846293924041</v>
      </c>
      <c r="I50" s="23"/>
    </row>
    <row r="51" spans="1:9" ht="15" customHeight="1" x14ac:dyDescent="0.2">
      <c r="C51" s="11" t="s">
        <v>126</v>
      </c>
      <c r="D51" s="11"/>
      <c r="E51" s="99">
        <f>MAX(E49*E50,0)</f>
        <v>0</v>
      </c>
      <c r="F51" s="99">
        <f>F49*F50</f>
        <v>1552818.8275395406</v>
      </c>
      <c r="G51" s="99">
        <f>G49*G50</f>
        <v>4716669.6908329856</v>
      </c>
      <c r="H51" s="99">
        <f>SUM(E51:G51)</f>
        <v>6269488.5183725264</v>
      </c>
      <c r="I51" s="25"/>
    </row>
    <row r="52" spans="1:9" ht="15" customHeight="1" x14ac:dyDescent="0.2">
      <c r="E52" s="23"/>
      <c r="F52" s="23"/>
      <c r="G52" s="23"/>
      <c r="H52" s="23"/>
      <c r="I52" s="25"/>
    </row>
    <row r="53" spans="1:9" ht="15" customHeight="1" x14ac:dyDescent="0.2">
      <c r="A53" s="151"/>
      <c r="B53" s="151"/>
      <c r="C53" s="151"/>
      <c r="D53" s="151"/>
      <c r="E53" s="161"/>
      <c r="F53" s="161"/>
      <c r="G53" s="161"/>
      <c r="H53" s="161"/>
      <c r="I53" s="25"/>
    </row>
    <row r="54" spans="1:9" ht="15" customHeight="1" x14ac:dyDescent="0.2">
      <c r="C54" s="4" t="s">
        <v>128</v>
      </c>
      <c r="E54" s="23"/>
      <c r="F54" s="23"/>
      <c r="G54" s="23"/>
      <c r="H54" s="23"/>
      <c r="I54" s="23"/>
    </row>
    <row r="55" spans="1:9" ht="15" customHeight="1" x14ac:dyDescent="0.2">
      <c r="C55" s="1" t="s">
        <v>162</v>
      </c>
      <c r="E55" s="23">
        <f t="shared" ref="E55:G57" si="1">E$9*$H55</f>
        <v>100645479.94940372</v>
      </c>
      <c r="F55" s="23">
        <f t="shared" si="1"/>
        <v>22277861.934759203</v>
      </c>
      <c r="G55" s="23">
        <f t="shared" si="1"/>
        <v>33834377.295236968</v>
      </c>
      <c r="H55" s="210">
        <f>'Input &amp; Notes'!F65</f>
        <v>156757721</v>
      </c>
      <c r="I55" s="23"/>
    </row>
    <row r="56" spans="1:9" ht="15" customHeight="1" x14ac:dyDescent="0.2">
      <c r="C56" s="44" t="s">
        <v>150</v>
      </c>
      <c r="E56" s="134">
        <f>E$9*$H56</f>
        <v>2414056.9955162876</v>
      </c>
      <c r="F56" s="134">
        <f>F$9*$H56</f>
        <v>534351.15492307907</v>
      </c>
      <c r="G56" s="134">
        <f>G$9*$H56</f>
        <v>811542.80589218019</v>
      </c>
      <c r="H56" s="211">
        <f>'Input &amp; Notes'!F66</f>
        <v>3759951</v>
      </c>
      <c r="I56" s="23"/>
    </row>
    <row r="57" spans="1:9" ht="15" customHeight="1" x14ac:dyDescent="0.2">
      <c r="C57" s="1" t="s">
        <v>163</v>
      </c>
      <c r="E57" s="132">
        <f>E$9*$H57</f>
        <v>-29624900.603162076</v>
      </c>
      <c r="F57" s="132">
        <f t="shared" si="1"/>
        <v>-6557467.3179559857</v>
      </c>
      <c r="G57" s="132">
        <f t="shared" si="1"/>
        <v>-9959116.54299004</v>
      </c>
      <c r="H57" s="212">
        <f>'Input &amp; Notes'!F67</f>
        <v>-46141485</v>
      </c>
      <c r="I57" s="23"/>
    </row>
    <row r="58" spans="1:9" ht="15" customHeight="1" x14ac:dyDescent="0.2">
      <c r="C58" s="1" t="s">
        <v>130</v>
      </c>
      <c r="E58" s="23">
        <f>SUM(E55:E57)</f>
        <v>73434636.341757923</v>
      </c>
      <c r="F58" s="23">
        <f>SUM(F55:F57)</f>
        <v>16254745.771726295</v>
      </c>
      <c r="G58" s="23">
        <f>SUM(G55:G57)</f>
        <v>24686803.558139104</v>
      </c>
      <c r="H58" s="23">
        <f>SUM(H55:H57)</f>
        <v>114376187</v>
      </c>
      <c r="I58" s="23"/>
    </row>
    <row r="59" spans="1:9" ht="15" customHeight="1" x14ac:dyDescent="0.2">
      <c r="E59" s="23"/>
      <c r="F59" s="23"/>
      <c r="G59" s="23"/>
      <c r="H59" s="23"/>
      <c r="I59" s="23"/>
    </row>
    <row r="60" spans="1:9" ht="15" customHeight="1" x14ac:dyDescent="0.2">
      <c r="C60" s="1" t="s">
        <v>124</v>
      </c>
      <c r="E60" s="132">
        <f>E48</f>
        <v>37500000</v>
      </c>
      <c r="F60" s="132">
        <v>0</v>
      </c>
      <c r="G60" s="132">
        <v>0</v>
      </c>
      <c r="H60" s="132">
        <f>SUM(E60:G60)</f>
        <v>37500000</v>
      </c>
      <c r="I60" s="23"/>
    </row>
    <row r="61" spans="1:9" ht="15" customHeight="1" x14ac:dyDescent="0.2">
      <c r="C61" s="1" t="s">
        <v>125</v>
      </c>
      <c r="E61" s="23">
        <f>E58-E60</f>
        <v>35934636.341757923</v>
      </c>
      <c r="F61" s="23">
        <f>F58-F60</f>
        <v>16254745.771726295</v>
      </c>
      <c r="G61" s="23">
        <f>G58-G60</f>
        <v>24686803.558139104</v>
      </c>
      <c r="H61" s="23">
        <f>H58-H60</f>
        <v>76876187</v>
      </c>
      <c r="I61" s="23"/>
    </row>
    <row r="62" spans="1:9" ht="15" customHeight="1" x14ac:dyDescent="0.2">
      <c r="C62" s="1" t="s">
        <v>127</v>
      </c>
      <c r="E62" s="131">
        <f>E50</f>
        <v>0.5</v>
      </c>
      <c r="F62" s="131">
        <f>F50</f>
        <v>0.25</v>
      </c>
      <c r="G62" s="131">
        <f>G50</f>
        <v>0.5</v>
      </c>
      <c r="H62" s="131">
        <f>H63/H58</f>
        <v>0.30053813905231941</v>
      </c>
      <c r="I62" s="23"/>
    </row>
    <row r="63" spans="1:9" ht="15" customHeight="1" x14ac:dyDescent="0.2">
      <c r="C63" s="11" t="s">
        <v>126</v>
      </c>
      <c r="E63" s="149">
        <f>E61*E62</f>
        <v>17967318.170878962</v>
      </c>
      <c r="F63" s="149">
        <f>F61*F62</f>
        <v>4063686.4429315738</v>
      </c>
      <c r="G63" s="149">
        <f>G61*G62</f>
        <v>12343401.779069552</v>
      </c>
      <c r="H63" s="149">
        <f>SUM(E63:G63)</f>
        <v>34374406.39288009</v>
      </c>
      <c r="I63" s="23"/>
    </row>
    <row r="64" spans="1:9" x14ac:dyDescent="0.2">
      <c r="E64" s="23"/>
      <c r="F64" s="23"/>
      <c r="G64" s="23"/>
      <c r="H64" s="23"/>
      <c r="I64" s="23"/>
    </row>
    <row r="65" spans="3:9" x14ac:dyDescent="0.2">
      <c r="C65" s="198" t="s">
        <v>191</v>
      </c>
      <c r="E65" s="23">
        <f t="shared" ref="E65:G65" si="2">E63-E51</f>
        <v>17967318.170878962</v>
      </c>
      <c r="F65" s="23">
        <f t="shared" si="2"/>
        <v>2510867.615392033</v>
      </c>
      <c r="G65" s="23">
        <f t="shared" si="2"/>
        <v>7626732.0882365666</v>
      </c>
      <c r="H65" s="23">
        <f>H63-H51</f>
        <v>28104917.874507561</v>
      </c>
      <c r="I65" s="23"/>
    </row>
    <row r="66" spans="3:9" x14ac:dyDescent="0.2">
      <c r="E66" s="23"/>
      <c r="F66" s="23"/>
      <c r="G66" s="23"/>
      <c r="H66" s="23"/>
      <c r="I66" s="23"/>
    </row>
    <row r="67" spans="3:9" x14ac:dyDescent="0.2">
      <c r="E67" s="23"/>
      <c r="F67" s="23"/>
      <c r="G67" s="23"/>
      <c r="H67" s="23"/>
      <c r="I67" s="23"/>
    </row>
    <row r="68" spans="3:9" x14ac:dyDescent="0.2">
      <c r="E68" s="23"/>
      <c r="F68" s="23"/>
      <c r="G68" s="23"/>
      <c r="H68" s="23"/>
      <c r="I68" s="23"/>
    </row>
    <row r="69" spans="3:9" x14ac:dyDescent="0.2">
      <c r="E69" s="23"/>
      <c r="F69" s="23"/>
      <c r="G69" s="23"/>
      <c r="H69" s="23"/>
      <c r="I69" s="23"/>
    </row>
    <row r="70" spans="3:9" x14ac:dyDescent="0.2">
      <c r="E70" s="23"/>
      <c r="F70" s="23"/>
      <c r="G70" s="23"/>
      <c r="H70" s="23"/>
      <c r="I70" s="23"/>
    </row>
    <row r="71" spans="3:9" x14ac:dyDescent="0.2">
      <c r="E71" s="23"/>
      <c r="F71" s="23"/>
      <c r="G71" s="23"/>
      <c r="H71" s="23"/>
      <c r="I71" s="23"/>
    </row>
    <row r="72" spans="3:9" x14ac:dyDescent="0.2">
      <c r="E72" s="23"/>
      <c r="F72" s="23"/>
      <c r="G72" s="23"/>
      <c r="H72" s="23"/>
      <c r="I72" s="23"/>
    </row>
    <row r="73" spans="3:9" x14ac:dyDescent="0.2">
      <c r="E73" s="23"/>
      <c r="F73" s="23"/>
      <c r="G73" s="23"/>
      <c r="H73" s="23"/>
      <c r="I73" s="23"/>
    </row>
  </sheetData>
  <mergeCells count="3">
    <mergeCell ref="C4:H4"/>
    <mergeCell ref="E6:H6"/>
    <mergeCell ref="E11:H11"/>
  </mergeCells>
  <phoneticPr fontId="13" type="noConversion"/>
  <printOptions horizontalCentered="1"/>
  <pageMargins left="0.75" right="0.75" top="0.25" bottom="0.25" header="0.5" footer="0.5"/>
  <pageSetup orientation="landscape" horizontalDpi="1200" verticalDpi="1200" r:id="rId1"/>
  <headerFooter alignWithMargins="0">
    <oddFooter>&amp;L&amp;F&amp;A&amp;R&amp;D&amp;T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F23" sqref="F23"/>
    </sheetView>
  </sheetViews>
  <sheetFormatPr defaultRowHeight="12.75" x14ac:dyDescent="0.2"/>
  <cols>
    <col min="1" max="2" width="9.140625" style="197"/>
    <col min="3" max="3" width="4.85546875" style="197" bestFit="1" customWidth="1"/>
    <col min="4" max="4" width="11.28515625" style="197" bestFit="1" customWidth="1"/>
    <col min="5" max="5" width="5.5703125" style="197" bestFit="1" customWidth="1"/>
    <col min="6" max="6" width="9.140625" style="197"/>
    <col min="7" max="7" width="4.85546875" style="197" bestFit="1" customWidth="1"/>
    <col min="8" max="8" width="9.140625" style="197"/>
    <col min="9" max="9" width="5.5703125" style="197" bestFit="1" customWidth="1"/>
    <col min="10" max="10" width="53.28515625" style="197" bestFit="1" customWidth="1"/>
    <col min="11" max="16384" width="9.140625" style="197"/>
  </cols>
  <sheetData>
    <row r="1" spans="1:10" ht="18" x14ac:dyDescent="0.25">
      <c r="A1" s="232" t="s">
        <v>113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ht="15" x14ac:dyDescent="0.2">
      <c r="A2" s="233" t="s">
        <v>114</v>
      </c>
      <c r="B2" s="233"/>
      <c r="C2" s="233"/>
      <c r="D2" s="233"/>
      <c r="E2" s="233"/>
      <c r="F2" s="233"/>
      <c r="G2" s="233"/>
      <c r="H2" s="233"/>
      <c r="I2" s="233"/>
      <c r="J2" s="233"/>
    </row>
    <row r="6" spans="1:10" x14ac:dyDescent="0.2">
      <c r="B6" s="231" t="s">
        <v>115</v>
      </c>
      <c r="C6" s="231"/>
      <c r="D6" s="231"/>
      <c r="F6" s="231" t="s">
        <v>33</v>
      </c>
      <c r="G6" s="231"/>
      <c r="H6" s="231"/>
    </row>
    <row r="7" spans="1:10" x14ac:dyDescent="0.2">
      <c r="B7" s="201" t="s">
        <v>116</v>
      </c>
      <c r="C7" s="201"/>
      <c r="D7" s="201" t="s">
        <v>117</v>
      </c>
      <c r="E7" s="201"/>
      <c r="F7" s="201" t="s">
        <v>116</v>
      </c>
      <c r="G7" s="201"/>
      <c r="H7" s="201" t="s">
        <v>117</v>
      </c>
      <c r="J7" s="201" t="s">
        <v>118</v>
      </c>
    </row>
    <row r="9" spans="1:10" x14ac:dyDescent="0.2">
      <c r="A9" s="197" t="s">
        <v>102</v>
      </c>
      <c r="B9" s="193">
        <v>0.20450500487377909</v>
      </c>
      <c r="D9" s="193">
        <v>0.65514477918302449</v>
      </c>
      <c r="E9" s="197" t="s">
        <v>119</v>
      </c>
      <c r="F9" s="193">
        <v>0.21583866542201752</v>
      </c>
      <c r="H9" s="193">
        <v>0.64204480205095427</v>
      </c>
      <c r="I9" s="197" t="s">
        <v>119</v>
      </c>
      <c r="J9" s="194" t="s">
        <v>111</v>
      </c>
    </row>
    <row r="10" spans="1:10" x14ac:dyDescent="0.2">
      <c r="D10" s="193">
        <v>0.14035021594319647</v>
      </c>
      <c r="E10" s="197" t="s">
        <v>120</v>
      </c>
      <c r="H10" s="193">
        <v>0.14211652091292654</v>
      </c>
      <c r="I10" s="197" t="s">
        <v>120</v>
      </c>
    </row>
    <row r="12" spans="1:10" x14ac:dyDescent="0.2">
      <c r="A12" s="200">
        <v>40926</v>
      </c>
    </row>
  </sheetData>
  <mergeCells count="4">
    <mergeCell ref="B6:D6"/>
    <mergeCell ref="F6:H6"/>
    <mergeCell ref="A1:J1"/>
    <mergeCell ref="A2:J2"/>
  </mergeCells>
  <phoneticPr fontId="13" type="noConversion"/>
  <pageMargins left="0.75" right="0.75" top="1" bottom="1" header="0.5" footer="0.5"/>
  <pageSetup orientation="landscape" r:id="rId1"/>
  <headerFooter alignWithMargins="0">
    <oddFooter>&amp;L&amp;F&amp;A&amp;R&amp;D&amp;T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I37"/>
  <sheetViews>
    <sheetView workbookViewId="0">
      <selection activeCell="E37" sqref="E37"/>
    </sheetView>
  </sheetViews>
  <sheetFormatPr defaultRowHeight="12.75" x14ac:dyDescent="0.2"/>
  <cols>
    <col min="1" max="1" width="16.42578125" customWidth="1"/>
    <col min="2" max="2" width="3.5703125" customWidth="1"/>
    <col min="3" max="5" width="13.42578125" customWidth="1"/>
    <col min="6" max="6" width="3.5703125" customWidth="1"/>
    <col min="7" max="7" width="13.42578125" customWidth="1"/>
    <col min="8" max="8" width="16.42578125" customWidth="1"/>
    <col min="9" max="9" width="4.28515625" customWidth="1"/>
  </cols>
  <sheetData>
    <row r="1" spans="1:9" x14ac:dyDescent="0.2">
      <c r="A1" s="45" t="s">
        <v>28</v>
      </c>
    </row>
    <row r="2" spans="1:9" x14ac:dyDescent="0.2">
      <c r="A2" s="45" t="s">
        <v>29</v>
      </c>
    </row>
    <row r="3" spans="1:9" x14ac:dyDescent="0.2">
      <c r="A3" s="45" t="s">
        <v>30</v>
      </c>
    </row>
    <row r="4" spans="1:9" x14ac:dyDescent="0.2">
      <c r="A4" s="45" t="s">
        <v>38</v>
      </c>
    </row>
    <row r="5" spans="1:9" x14ac:dyDescent="0.2">
      <c r="A5" s="46" t="s">
        <v>34</v>
      </c>
    </row>
    <row r="8" spans="1:9" x14ac:dyDescent="0.2">
      <c r="G8" s="47" t="s">
        <v>39</v>
      </c>
      <c r="H8" s="47" t="s">
        <v>68</v>
      </c>
    </row>
    <row r="9" spans="1:9" x14ac:dyDescent="0.2">
      <c r="G9" s="47" t="s">
        <v>40</v>
      </c>
      <c r="H9" s="47" t="s">
        <v>41</v>
      </c>
    </row>
    <row r="10" spans="1:9" x14ac:dyDescent="0.2">
      <c r="C10" s="47" t="s">
        <v>42</v>
      </c>
      <c r="D10" s="47" t="s">
        <v>43</v>
      </c>
      <c r="E10" s="47" t="s">
        <v>44</v>
      </c>
      <c r="F10" s="47"/>
      <c r="G10" s="47" t="s">
        <v>45</v>
      </c>
      <c r="H10" s="47" t="s">
        <v>46</v>
      </c>
    </row>
    <row r="11" spans="1:9" x14ac:dyDescent="0.2">
      <c r="A11" s="68" t="s">
        <v>47</v>
      </c>
      <c r="C11" s="69" t="s">
        <v>48</v>
      </c>
      <c r="D11" s="69" t="s">
        <v>49</v>
      </c>
      <c r="E11" s="69" t="s">
        <v>49</v>
      </c>
      <c r="F11" s="69"/>
      <c r="G11" s="69" t="s">
        <v>49</v>
      </c>
      <c r="H11" s="69" t="s">
        <v>49</v>
      </c>
    </row>
    <row r="14" spans="1:9" x14ac:dyDescent="0.2">
      <c r="A14" t="s">
        <v>50</v>
      </c>
      <c r="C14" s="70">
        <v>543263512</v>
      </c>
      <c r="D14" s="71">
        <f>ROUND(C14/C24,4)</f>
        <v>0.54620000000000002</v>
      </c>
      <c r="E14" s="71">
        <v>6.4799999999999996E-2</v>
      </c>
      <c r="F14" s="71"/>
      <c r="G14" s="72">
        <f>ROUND(D14*E14,4)</f>
        <v>3.5400000000000001E-2</v>
      </c>
      <c r="H14" s="72">
        <f>+G14</f>
        <v>3.5400000000000001E-2</v>
      </c>
      <c r="I14" s="48"/>
    </row>
    <row r="15" spans="1:9" x14ac:dyDescent="0.2">
      <c r="C15" s="73"/>
      <c r="D15" s="74"/>
      <c r="E15" s="71"/>
      <c r="F15" s="71"/>
      <c r="G15" s="72"/>
      <c r="H15" s="72"/>
    </row>
    <row r="16" spans="1:9" x14ac:dyDescent="0.2">
      <c r="A16" t="s">
        <v>51</v>
      </c>
      <c r="C16" s="70">
        <v>0</v>
      </c>
      <c r="D16" s="71">
        <f>ROUND(C16/C24,4)</f>
        <v>0</v>
      </c>
      <c r="E16" s="71">
        <v>0</v>
      </c>
      <c r="F16" s="71"/>
      <c r="G16" s="72">
        <f>ROUND(D16*E16,4)</f>
        <v>0</v>
      </c>
      <c r="H16" s="72">
        <f>+G16</f>
        <v>0</v>
      </c>
    </row>
    <row r="17" spans="1:8" x14ac:dyDescent="0.2">
      <c r="C17" s="70"/>
      <c r="D17" s="71"/>
      <c r="E17" s="71"/>
      <c r="F17" s="71"/>
      <c r="G17" s="72"/>
      <c r="H17" s="72"/>
    </row>
    <row r="18" spans="1:8" x14ac:dyDescent="0.2">
      <c r="A18" t="s">
        <v>52</v>
      </c>
      <c r="C18" s="75">
        <v>-21506621</v>
      </c>
      <c r="D18" s="71">
        <f>ROUND(C18/C24,4)</f>
        <v>-2.1600000000000001E-2</v>
      </c>
      <c r="E18" s="71">
        <v>2.29E-2</v>
      </c>
      <c r="F18" s="71"/>
      <c r="G18" s="72">
        <f>ROUND(D18*E18,4)</f>
        <v>-5.0000000000000001E-4</v>
      </c>
      <c r="H18" s="72">
        <f>+G18</f>
        <v>-5.0000000000000001E-4</v>
      </c>
    </row>
    <row r="19" spans="1:8" x14ac:dyDescent="0.2">
      <c r="C19" s="70"/>
      <c r="D19" s="71"/>
      <c r="E19" s="71"/>
      <c r="F19" s="71"/>
      <c r="G19" s="72"/>
      <c r="H19" s="72"/>
    </row>
    <row r="20" spans="1:8" x14ac:dyDescent="0.2">
      <c r="A20" t="s">
        <v>53</v>
      </c>
      <c r="C20" s="70">
        <v>46147086</v>
      </c>
      <c r="D20" s="71">
        <f>ROUND(C20/C24,4)</f>
        <v>4.6399999999999997E-2</v>
      </c>
      <c r="E20" s="71">
        <v>2.9899999999999999E-2</v>
      </c>
      <c r="F20" s="71"/>
      <c r="G20" s="72">
        <f>ROUND(D20*E20,4)</f>
        <v>1.4E-3</v>
      </c>
      <c r="H20" s="72">
        <f>+G20</f>
        <v>1.4E-3</v>
      </c>
    </row>
    <row r="21" spans="1:8" x14ac:dyDescent="0.2">
      <c r="C21" s="70"/>
      <c r="D21" s="74"/>
      <c r="E21" s="71"/>
      <c r="F21" s="71"/>
      <c r="G21" s="72"/>
      <c r="H21" s="72"/>
    </row>
    <row r="22" spans="1:8" x14ac:dyDescent="0.2">
      <c r="A22" t="s">
        <v>54</v>
      </c>
      <c r="C22" s="76">
        <v>426786833</v>
      </c>
      <c r="D22" s="77">
        <f>ROUND(C22/C24,4)</f>
        <v>0.42909999999999998</v>
      </c>
      <c r="E22" s="77">
        <v>0.105</v>
      </c>
      <c r="F22" s="77"/>
      <c r="G22" s="78">
        <f>ROUND(D22*E22,4)</f>
        <v>4.5100000000000001E-2</v>
      </c>
      <c r="H22" s="78">
        <f>+G22/(1-C31)</f>
        <v>7.3813420621931261E-2</v>
      </c>
    </row>
    <row r="23" spans="1:8" x14ac:dyDescent="0.2">
      <c r="C23" s="79"/>
      <c r="D23" s="80"/>
      <c r="E23" s="79"/>
      <c r="F23" s="79"/>
      <c r="G23" s="72"/>
      <c r="H23" s="72"/>
    </row>
    <row r="24" spans="1:8" x14ac:dyDescent="0.2">
      <c r="A24" t="s">
        <v>55</v>
      </c>
      <c r="C24" s="79">
        <f>SUM(C14:C22)</f>
        <v>994690810</v>
      </c>
      <c r="D24" s="72">
        <f>SUM(D14:D22)</f>
        <v>1.0001</v>
      </c>
      <c r="E24" s="79"/>
      <c r="F24" s="79"/>
      <c r="G24" s="72">
        <f>SUM(G14:G22)</f>
        <v>8.14E-2</v>
      </c>
      <c r="H24" s="81">
        <f>SUM(H14:H22)</f>
        <v>0.11011342062193126</v>
      </c>
    </row>
    <row r="27" spans="1:8" ht="15" x14ac:dyDescent="0.25">
      <c r="B27" s="82" t="s">
        <v>56</v>
      </c>
      <c r="C27" t="s">
        <v>57</v>
      </c>
    </row>
    <row r="28" spans="1:8" ht="15" x14ac:dyDescent="0.25">
      <c r="B28" s="82" t="s">
        <v>58</v>
      </c>
      <c r="C28" t="s">
        <v>59</v>
      </c>
    </row>
    <row r="31" spans="1:8" x14ac:dyDescent="0.2">
      <c r="A31" t="s">
        <v>60</v>
      </c>
      <c r="C31" s="83">
        <f>+C37</f>
        <v>0.38899999999999996</v>
      </c>
    </row>
    <row r="33" spans="1:8" x14ac:dyDescent="0.2">
      <c r="A33" t="s">
        <v>61</v>
      </c>
    </row>
    <row r="34" spans="1:8" x14ac:dyDescent="0.2">
      <c r="A34" t="s">
        <v>62</v>
      </c>
      <c r="C34" s="84">
        <v>0.35</v>
      </c>
    </row>
    <row r="35" spans="1:8" x14ac:dyDescent="0.2">
      <c r="A35" t="s">
        <v>63</v>
      </c>
      <c r="C35" s="85">
        <v>0.06</v>
      </c>
    </row>
    <row r="36" spans="1:8" x14ac:dyDescent="0.2">
      <c r="A36" t="s">
        <v>64</v>
      </c>
      <c r="C36" s="86">
        <v>0</v>
      </c>
      <c r="D36" t="s">
        <v>65</v>
      </c>
      <c r="H36" t="s">
        <v>66</v>
      </c>
    </row>
    <row r="37" spans="1:8" x14ac:dyDescent="0.2">
      <c r="A37" t="s">
        <v>67</v>
      </c>
      <c r="C37" s="45">
        <f>+C34+((C36+C35)*(1-C34))</f>
        <v>0.38899999999999996</v>
      </c>
    </row>
  </sheetData>
  <phoneticPr fontId="0" type="noConversion"/>
  <printOptions horizontalCentered="1"/>
  <pageMargins left="0.5" right="0.5" top="1" bottom="1" header="0.5" footer="0.5"/>
  <pageSetup orientation="landscape" r:id="rId1"/>
  <headerFooter alignWithMargins="0">
    <oddFooter>&amp;LSource:  ROR Summary prepared annually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Retail Impacts $M</vt:lpstr>
      <vt:lpstr>Retail Impacts</vt:lpstr>
      <vt:lpstr>Input &amp; Notes</vt:lpstr>
      <vt:lpstr>Total Co. Summary</vt:lpstr>
      <vt:lpstr>Jurisdictional Summary</vt:lpstr>
      <vt:lpstr>Juris Allocations</vt:lpstr>
      <vt:lpstr>IN Summary</vt:lpstr>
      <vt:lpstr>MI Summary</vt:lpstr>
      <vt:lpstr>Wholesale Summary</vt:lpstr>
      <vt:lpstr>OSS Treatment</vt:lpstr>
      <vt:lpstr>Jurisdictions</vt:lpstr>
      <vt:lpstr>KPCo ROC</vt:lpstr>
      <vt:lpstr>'Input &amp; Notes'!Print_Area</vt:lpstr>
      <vt:lpstr>'Juris Allocations'!Print_Area</vt:lpstr>
      <vt:lpstr>'OSS Treatment'!Print_Area</vt:lpstr>
      <vt:lpstr>'Retail Impacts'!Print_Area</vt:lpstr>
      <vt:lpstr>'Retail Impacts $M'!Print_Area</vt:lpstr>
    </vt:vector>
  </TitlesOfParts>
  <Company>AEP-SS-IT-DesktopServices-11-6-3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 Pearce</dc:creator>
  <cp:lastModifiedBy>Alex E Vaughan</cp:lastModifiedBy>
  <cp:lastPrinted>2012-02-07T16:56:23Z</cp:lastPrinted>
  <dcterms:created xsi:type="dcterms:W3CDTF">2012-01-13T17:04:19Z</dcterms:created>
  <dcterms:modified xsi:type="dcterms:W3CDTF">2012-02-15T15:30:26Z</dcterms:modified>
</cp:coreProperties>
</file>